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Constantin\Download\Studiu de fezabilitate\"/>
    </mc:Choice>
  </mc:AlternateContent>
  <bookViews>
    <workbookView xWindow="0" yWindow="0" windowWidth="24000" windowHeight="9135" tabRatio="889" activeTab="7"/>
  </bookViews>
  <sheets>
    <sheet name="Prognoza veniturilor" sheetId="18" r:id="rId1"/>
    <sheet name="Prognoza cheltuielilor" sheetId="17" r:id="rId2"/>
    <sheet name="CPP" sheetId="11" r:id="rId3"/>
    <sheet name="Bilant" sheetId="27" r:id="rId4"/>
    <sheet name="FN An 1 I" sheetId="21" r:id="rId5"/>
    <sheet name="FN An 2 I " sheetId="31" r:id="rId6"/>
    <sheet name="FN 1-5" sheetId="29" r:id="rId7"/>
    <sheet name="Indicatori financiari" sheetId="23" r:id="rId8"/>
  </sheets>
  <externalReferences>
    <externalReference r:id="rId9"/>
    <externalReference r:id="rId10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6">'[2]Specific 3.4'!#REF!</definedName>
    <definedName name="Gigel" localSheetId="4">'[2]Specific 3.4'!#REF!</definedName>
    <definedName name="Gigel" localSheetId="5">'[2]Specific 3.4'!#REF!</definedName>
    <definedName name="Gigel">#REF!</definedName>
    <definedName name="_xlnm.Print_Area" localSheetId="3">Bilant!$A$1:$I$32</definedName>
    <definedName name="_xlnm.Print_Area" localSheetId="2">CPP!$B$1:$R$29</definedName>
    <definedName name="_xlnm.Print_Area" localSheetId="6">'FN 1-5'!$B$2:$I$55</definedName>
    <definedName name="_xlnm.Print_Area" localSheetId="4">'FN An 1 I'!$B$2:$Q$55</definedName>
    <definedName name="_xlnm.Print_Area" localSheetId="5">'FN An 2 I '!$B$2:$Q$55</definedName>
    <definedName name="_xlnm.Print_Area" localSheetId="7">'Indicatori financiari'!$B$1:$I$20</definedName>
    <definedName name="_xlnm.Print_Area" localSheetId="1">'Prognoza cheltuielilor'!$A$1:$P$17</definedName>
    <definedName name="_xlnm.Print_Area" localSheetId="0">'Prognoza veniturilor'!$A$1:$Q$42</definedName>
    <definedName name="svc">#REF!</definedName>
    <definedName name="Z_63BBC9A1_BC43_11D7_8BCA_000255C26D10_.wvu.Cols" localSheetId="6" hidden="1">'FN 1-5'!#REF!,'FN 1-5'!$E:$I</definedName>
    <definedName name="Z_63BBC9A1_BC43_11D7_8BCA_000255C26D10_.wvu.Cols" localSheetId="4" hidden="1">'FN An 1 I'!#REF!,'FN An 1 I'!$E:$P</definedName>
    <definedName name="Z_63BBC9A1_BC43_11D7_8BCA_000255C26D10_.wvu.Cols" localSheetId="5" hidden="1">'FN An 2 I '!#REF!,'FN An 2 I '!$E:$P</definedName>
    <definedName name="Z_63BBC9A1_BC43_11D7_8BCA_000255C26D10_.wvu.PrintArea" localSheetId="2" hidden="1">CPP!$A$1:$R$29</definedName>
    <definedName name="Z_63BBC9A1_BC43_11D7_8BCA_000255C26D10_.wvu.PrintArea" localSheetId="6" hidden="1">'FN 1-5'!$A$2:$L$56</definedName>
    <definedName name="Z_63BBC9A1_BC43_11D7_8BCA_000255C26D10_.wvu.PrintArea" localSheetId="4" hidden="1">'FN An 1 I'!$A$2:$T$56</definedName>
    <definedName name="Z_63BBC9A1_BC43_11D7_8BCA_000255C26D10_.wvu.PrintArea" localSheetId="5" hidden="1">'FN An 2 I '!$A$2:$T$56</definedName>
    <definedName name="Z_63BBC9A1_BC43_11D7_8BCA_000255C26D10_.wvu.Rows" localSheetId="2" hidden="1">CPP!#REF!,CPP!#REF!</definedName>
    <definedName name="Z_63BBC9A1_BC43_11D7_8BCA_000255C26D10_.wvu.Rows" localSheetId="6" hidden="1">'FN 1-5'!#REF!</definedName>
    <definedName name="Z_63BBC9A1_BC43_11D7_8BCA_000255C26D10_.wvu.Rows" localSheetId="4" hidden="1">'FN An 1 I'!#REF!</definedName>
    <definedName name="Z_63BBC9A1_BC43_11D7_8BCA_000255C26D10_.wvu.Rows" localSheetId="5" hidden="1">'FN An 2 I '!#REF!</definedName>
    <definedName name="Z_CFCAA516_04A4_438F_9C9F_E85EB651FC1F_.wvu.Cols" localSheetId="6" hidden="1">'FN 1-5'!#REF!,'FN 1-5'!#REF!</definedName>
    <definedName name="Z_CFCAA516_04A4_438F_9C9F_E85EB651FC1F_.wvu.Cols" localSheetId="4" hidden="1">'FN An 1 I'!#REF!,'FN An 1 I'!#REF!</definedName>
    <definedName name="Z_CFCAA516_04A4_438F_9C9F_E85EB651FC1F_.wvu.Cols" localSheetId="5" hidden="1">'FN An 2 I '!#REF!,'FN An 2 I '!#REF!</definedName>
    <definedName name="Z_CFCAA516_04A4_438F_9C9F_E85EB651FC1F_.wvu.PrintArea" localSheetId="2" hidden="1">CPP!$A$1:$R$29</definedName>
    <definedName name="Z_CFCAA516_04A4_438F_9C9F_E85EB651FC1F_.wvu.PrintArea" localSheetId="6" hidden="1">'FN 1-5'!$A$2:$M$56</definedName>
    <definedName name="Z_CFCAA516_04A4_438F_9C9F_E85EB651FC1F_.wvu.PrintArea" localSheetId="4" hidden="1">'FN An 1 I'!$A$2:$U$56</definedName>
    <definedName name="Z_CFCAA516_04A4_438F_9C9F_E85EB651FC1F_.wvu.PrintArea" localSheetId="5" hidden="1">'FN An 2 I '!$A$2:$U$56</definedName>
    <definedName name="Z_CFCAA516_04A4_438F_9C9F_E85EB651FC1F_.wvu.Rows" localSheetId="2" hidden="1">CPP!#REF!,CPP!#REF!</definedName>
    <definedName name="Z_CFCAA516_04A4_438F_9C9F_E85EB651FC1F_.wvu.Rows" localSheetId="6" hidden="1">'FN 1-5'!#REF!</definedName>
    <definedName name="Z_CFCAA516_04A4_438F_9C9F_E85EB651FC1F_.wvu.Rows" localSheetId="4" hidden="1">'FN An 1 I'!#REF!</definedName>
    <definedName name="Z_CFCAA516_04A4_438F_9C9F_E85EB651FC1F_.wvu.Rows" localSheetId="5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16" i="23" l="1"/>
  <c r="E11" i="23"/>
  <c r="F24" i="18" l="1"/>
  <c r="F25" i="18"/>
  <c r="F26" i="18"/>
  <c r="M8" i="17" l="1"/>
  <c r="M9" i="17"/>
  <c r="M10" i="17"/>
  <c r="G26" i="18"/>
  <c r="H26" i="18"/>
  <c r="I26" i="18"/>
  <c r="J26" i="18"/>
  <c r="K26" i="18"/>
  <c r="L26" i="18"/>
  <c r="E26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N15" i="18" l="1"/>
  <c r="I43" i="29" l="1"/>
  <c r="I50" i="29" s="1"/>
  <c r="I32" i="29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R11" i="11"/>
  <c r="R10" i="11"/>
  <c r="R9" i="11"/>
  <c r="R26" i="11"/>
  <c r="R25" i="1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42" i="29" l="1"/>
  <c r="I51" i="29" s="1"/>
  <c r="Q33" i="18"/>
  <c r="Q35" i="18" s="1"/>
  <c r="Q42" i="18" s="1"/>
  <c r="I30" i="27"/>
  <c r="H9" i="23"/>
  <c r="R8" i="11"/>
  <c r="R12" i="11" s="1"/>
  <c r="I26" i="29"/>
  <c r="I32" i="27"/>
  <c r="I12" i="23" l="1"/>
  <c r="I53" i="29"/>
  <c r="I8" i="23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H9" i="11"/>
  <c r="H10" i="11"/>
  <c r="H11" i="11"/>
  <c r="I9" i="11"/>
  <c r="I10" i="11"/>
  <c r="I11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E33" i="18"/>
  <c r="E35" i="18" s="1"/>
  <c r="F8" i="11" s="1"/>
  <c r="F9" i="11"/>
  <c r="F10" i="11"/>
  <c r="F11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O32" i="31"/>
  <c r="N32" i="3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O42" i="31" s="1"/>
  <c r="M31" i="31"/>
  <c r="K31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I31" i="2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M11" i="17"/>
  <c r="M12" i="17"/>
  <c r="M16" i="17"/>
  <c r="M13" i="17"/>
  <c r="L11" i="17"/>
  <c r="L12" i="17"/>
  <c r="L16" i="17"/>
  <c r="L13" i="17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L26" i="31"/>
  <c r="F14" i="23"/>
  <c r="E54" i="29"/>
  <c r="D55" i="29"/>
  <c r="E26" i="21"/>
  <c r="I26" i="31"/>
  <c r="J26" i="31"/>
  <c r="H42" i="29" l="1"/>
  <c r="K42" i="31"/>
  <c r="K51" i="31" s="1"/>
  <c r="K53" i="31" s="1"/>
  <c r="H42" i="31"/>
  <c r="H51" i="31" s="1"/>
  <c r="H53" i="31" s="1"/>
  <c r="M42" i="31"/>
  <c r="M51" i="31" s="1"/>
  <c r="M53" i="31" s="1"/>
  <c r="P42" i="31"/>
  <c r="P51" i="31" s="1"/>
  <c r="E42" i="31"/>
  <c r="E51" i="31" s="1"/>
  <c r="N42" i="31"/>
  <c r="N51" i="31" s="1"/>
  <c r="I42" i="21"/>
  <c r="I51" i="21" s="1"/>
  <c r="I53" i="21" s="1"/>
  <c r="H42" i="21"/>
  <c r="H51" i="21" s="1"/>
  <c r="L53" i="21"/>
  <c r="P42" i="21"/>
  <c r="H33" i="18"/>
  <c r="H35" i="18" s="1"/>
  <c r="H42" i="18" s="1"/>
  <c r="G19" i="29"/>
  <c r="F30" i="27"/>
  <c r="O25" i="11"/>
  <c r="O26" i="11" s="1"/>
  <c r="N25" i="11"/>
  <c r="N26" i="11" s="1"/>
  <c r="R27" i="11"/>
  <c r="R29" i="11" s="1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J33" i="18"/>
  <c r="J35" i="18" s="1"/>
  <c r="J42" i="18" s="1"/>
  <c r="E42" i="18"/>
  <c r="N28" i="18"/>
  <c r="N10" i="11"/>
  <c r="O9" i="11"/>
  <c r="O10" i="11"/>
  <c r="O11" i="11"/>
  <c r="N11" i="11"/>
  <c r="P33" i="18"/>
  <c r="P35" i="18" s="1"/>
  <c r="F33" i="18"/>
  <c r="F35" i="18" s="1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Q8" i="31"/>
  <c r="Q43" i="31"/>
  <c r="Q50" i="31" s="1"/>
  <c r="H26" i="29"/>
  <c r="F12" i="11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G42" i="21"/>
  <c r="G51" i="21" s="1"/>
  <c r="G42" i="29"/>
  <c r="G51" i="29" s="1"/>
  <c r="G12" i="23" s="1"/>
  <c r="E51" i="21"/>
  <c r="E53" i="21" s="1"/>
  <c r="E55" i="21" s="1"/>
  <c r="F54" i="21" s="1"/>
  <c r="F19" i="29"/>
  <c r="F13" i="23" s="1"/>
  <c r="Q20" i="31"/>
  <c r="Q23" i="31"/>
  <c r="F42" i="31"/>
  <c r="F51" i="31" s="1"/>
  <c r="F53" i="31" s="1"/>
  <c r="O33" i="18"/>
  <c r="O35" i="18" s="1"/>
  <c r="H26" i="21"/>
  <c r="H53" i="21" s="1"/>
  <c r="F26" i="31"/>
  <c r="P26" i="3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O42" i="21"/>
  <c r="O51" i="21" s="1"/>
  <c r="H30" i="27"/>
  <c r="G19" i="21"/>
  <c r="O19" i="21"/>
  <c r="O26" i="21" s="1"/>
  <c r="D14" i="27"/>
  <c r="D32" i="27" s="1"/>
  <c r="P51" i="21"/>
  <c r="G19" i="31"/>
  <c r="G26" i="31" s="1"/>
  <c r="G53" i="31" s="1"/>
  <c r="J42" i="31"/>
  <c r="J51" i="31" s="1"/>
  <c r="J53" i="31" s="1"/>
  <c r="L42" i="31"/>
  <c r="L51" i="31" s="1"/>
  <c r="L53" i="31" s="1"/>
  <c r="E19" i="11"/>
  <c r="E27" i="11" s="1"/>
  <c r="E29" i="11" s="1"/>
  <c r="I8" i="11"/>
  <c r="I12" i="11" s="1"/>
  <c r="G42" i="18"/>
  <c r="H8" i="11"/>
  <c r="H12" i="11" s="1"/>
  <c r="F26" i="21"/>
  <c r="H14" i="27"/>
  <c r="F32" i="27"/>
  <c r="V18" i="21"/>
  <c r="Q8" i="21"/>
  <c r="Q26" i="21" s="1"/>
  <c r="N51" i="21"/>
  <c r="J51" i="21"/>
  <c r="O26" i="31"/>
  <c r="I51" i="31"/>
  <c r="I53" i="31" s="1"/>
  <c r="O51" i="31"/>
  <c r="E26" i="31"/>
  <c r="E53" i="31" s="1"/>
  <c r="G26" i="21"/>
  <c r="H51" i="29"/>
  <c r="F42" i="29"/>
  <c r="F51" i="29" s="1"/>
  <c r="F12" i="23" s="1"/>
  <c r="H12" i="23"/>
  <c r="E12" i="23" l="1"/>
  <c r="E53" i="29"/>
  <c r="P53" i="31"/>
  <c r="Q42" i="31"/>
  <c r="N53" i="31"/>
  <c r="G53" i="21"/>
  <c r="M53" i="21"/>
  <c r="I42" i="18"/>
  <c r="H53" i="29"/>
  <c r="G26" i="29"/>
  <c r="G13" i="23"/>
  <c r="E13" i="23"/>
  <c r="F27" i="11"/>
  <c r="F29" i="11" s="1"/>
  <c r="I9" i="23"/>
  <c r="I10" i="23" s="1"/>
  <c r="K8" i="11"/>
  <c r="K12" i="11" s="1"/>
  <c r="K27" i="11" s="1"/>
  <c r="K29" i="11" s="1"/>
  <c r="F53" i="29"/>
  <c r="E55" i="29"/>
  <c r="N33" i="18"/>
  <c r="N35" i="18" s="1"/>
  <c r="N42" i="18" s="1"/>
  <c r="F9" i="23"/>
  <c r="G9" i="23"/>
  <c r="I27" i="11"/>
  <c r="I29" i="11" s="1"/>
  <c r="M33" i="18"/>
  <c r="M35" i="18" s="1"/>
  <c r="M42" i="18" s="1"/>
  <c r="H27" i="11"/>
  <c r="H29" i="11" s="1"/>
  <c r="O42" i="18"/>
  <c r="P8" i="11"/>
  <c r="P12" i="11" s="1"/>
  <c r="P27" i="11" s="1"/>
  <c r="P29" i="11" s="1"/>
  <c r="Q19" i="31"/>
  <c r="Q26" i="31" s="1"/>
  <c r="G8" i="11"/>
  <c r="F42" i="18"/>
  <c r="L42" i="18"/>
  <c r="M8" i="11"/>
  <c r="M12" i="11" s="1"/>
  <c r="M27" i="11" s="1"/>
  <c r="M29" i="11" s="1"/>
  <c r="O53" i="21"/>
  <c r="K53" i="21"/>
  <c r="Q8" i="11"/>
  <c r="Q12" i="11" s="1"/>
  <c r="Q27" i="11" s="1"/>
  <c r="Q29" i="11" s="1"/>
  <c r="P42" i="18"/>
  <c r="J53" i="21"/>
  <c r="G53" i="29"/>
  <c r="N53" i="21"/>
  <c r="K42" i="18"/>
  <c r="L8" i="11"/>
  <c r="L12" i="11" s="1"/>
  <c r="L27" i="11" s="1"/>
  <c r="L29" i="11" s="1"/>
  <c r="P53" i="21"/>
  <c r="F51" i="21"/>
  <c r="Q42" i="21"/>
  <c r="O53" i="31"/>
  <c r="J12" i="11"/>
  <c r="J27" i="11" s="1"/>
  <c r="J29" i="11" s="1"/>
  <c r="H14" i="23"/>
  <c r="H32" i="27"/>
  <c r="Q51" i="31"/>
  <c r="Q51" i="21" l="1"/>
  <c r="Q53" i="21" s="1"/>
  <c r="Q55" i="21" s="1"/>
  <c r="D54" i="31" s="1"/>
  <c r="E54" i="31" s="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E8" i="23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27" i="11" s="1"/>
  <c r="Q53" i="31"/>
  <c r="G12" i="11"/>
  <c r="G27" i="11" s="1"/>
  <c r="N8" i="11"/>
  <c r="N12" i="11" s="1"/>
  <c r="N27" i="11" s="1"/>
  <c r="Q54" i="31" l="1"/>
  <c r="Q55" i="31" s="1"/>
  <c r="D55" i="31"/>
  <c r="E10" i="23"/>
  <c r="G54" i="29"/>
  <c r="G55" i="29" s="1"/>
  <c r="H54" i="29" s="1"/>
  <c r="F17" i="23"/>
  <c r="O29" i="11"/>
  <c r="G29" i="11"/>
  <c r="N29" i="11"/>
  <c r="G17" i="23" l="1"/>
  <c r="H55" i="29"/>
  <c r="I54" i="29" s="1"/>
  <c r="I55" i="29" s="1"/>
  <c r="I17" i="23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<sst xmlns="http://schemas.openxmlformats.org/spreadsheetml/2006/main" count="529" uniqueCount="244">
  <si>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</si>
  <si>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</si>
  <si>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</si>
  <si>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</si>
  <si>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</si>
  <si>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</si>
  <si>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</si>
  <si>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</si>
  <si>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</si>
  <si>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</si>
  <si>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</si>
  <si>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</si>
  <si>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</si>
  <si>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</si>
  <si>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</si>
  <si>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</si>
  <si>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</si>
  <si>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</si>
  <si>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</si>
  <si>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</si>
  <si>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</si>
  <si>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</si>
  <si>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</si>
  <si>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</si>
  <si>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</si>
  <si>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</si>
  <si>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</si>
  <si>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</si>
  <si>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</si>
  <si>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</si>
  <si>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</si>
  <si>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</si>
  <si>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</si>
  <si>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</si>
  <si>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</si>
  <si>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</si>
  <si>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</si>
  <si>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</si>
  <si>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</si>
  <si>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</si>
  <si>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</si>
  <si>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</si>
  <si>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</si>
  <si>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</si>
  <si>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</si>
  <si>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</si>
  <si>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</si>
  <si>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</si>
  <si>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</si>
  <si>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</si>
  <si>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</si>
  <si>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</si>
  <si>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</si>
  <si>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</si>
  <si>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</si>
  <si>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</si>
  <si>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</si>
  <si>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</si>
  <si>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</si>
  <si>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</si>
  <si>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</si>
  <si>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</si>
  <si>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</si>
  <si>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</si>
  <si>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</si>
  <si>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</si>
  <si>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</si>
  <si>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</si>
  <si>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</si>
  <si>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</si>
  <si>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Total productie vanduta</t>
  </si>
  <si>
    <t>Total intrari de lichiditati din:   (A1+A2+A3+A4)</t>
  </si>
  <si>
    <t>Vanzari fizice previzionate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</si>
  <si>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</si>
  <si>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</si>
  <si>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</si>
  <si>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</si>
  <si>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</si>
  <si>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</si>
  <si>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</si>
  <si>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</si>
  <si>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</si>
  <si>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</si>
  <si>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</si>
  <si>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</si>
  <si>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</si>
  <si>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Nr.crt.</t>
  </si>
  <si>
    <t>Specificatie</t>
  </si>
  <si>
    <t>Valoare</t>
  </si>
  <si>
    <t>Anul 1 al implementarii</t>
  </si>
  <si>
    <t xml:space="preserve">Cifra de afaceri 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</si>
  <si>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</si>
  <si>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</si>
  <si>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</si>
  <si>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</si>
  <si>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</si>
  <si>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</si>
  <si>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</si>
  <si>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</si>
  <si>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</si>
  <si>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</si>
  <si>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</si>
  <si>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</si>
  <si>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</si>
  <si>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</si>
  <si>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</si>
  <si>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</si>
  <si>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</si>
  <si>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</si>
  <si>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</si>
  <si>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</si>
  <si>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</si>
  <si>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</si>
  <si>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</si>
  <si>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</si>
  <si>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</si>
  <si>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</si>
  <si>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</si>
  <si>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</si>
  <si>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</si>
  <si>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</si>
  <si>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</si>
  <si>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</si>
  <si>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</si>
  <si>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</si>
  <si>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</si>
  <si>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</si>
  <si>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</si>
  <si>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</si>
  <si>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</si>
  <si>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</si>
  <si>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</si>
  <si>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</si>
  <si>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</si>
  <si>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</si>
  <si>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</si>
  <si>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</si>
  <si>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</si>
  <si>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</si>
  <si>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</si>
  <si>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</si>
  <si>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</si>
  <si>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</si>
  <si>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</si>
  <si>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</si>
  <si>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</si>
  <si>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</si>
  <si>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</si>
  <si>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</si>
  <si>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</si>
  <si>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</si>
  <si>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</si>
  <si>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</si>
  <si>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</si>
  <si>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</si>
  <si>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</si>
  <si>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</si>
  <si>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</si>
  <si>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</si>
  <si>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</si>
  <si>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</si>
  <si>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</si>
  <si>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</si>
  <si>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</si>
  <si>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</si>
  <si>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</si>
  <si>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</si>
  <si>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</si>
  <si>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</si>
  <si>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</si>
  <si>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</si>
  <si>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</si>
  <si>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</si>
  <si>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</si>
  <si>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</si>
  <si>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</si>
  <si>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</si>
  <si>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</si>
  <si>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</si>
  <si>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</si>
  <si>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</si>
  <si>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</si>
  <si>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</si>
  <si>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</si>
  <si>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</si>
  <si>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</si>
  <si>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</si>
  <si>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</si>
  <si>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</si>
  <si>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</si>
  <si>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</si>
  <si>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</si>
  <si>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</si>
  <si>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</si>
  <si>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</si>
  <si>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</si>
  <si>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</si>
  <si>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</si>
  <si>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</si>
  <si>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</si>
  <si>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</si>
  <si>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</si>
  <si>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</si>
  <si>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</si>
  <si>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</si>
  <si>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</si>
  <si>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</si>
  <si>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</si>
  <si>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</si>
  <si>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</si>
  <si>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</si>
  <si>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</si>
  <si>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</si>
  <si>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</si>
  <si>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</si>
  <si>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</si>
  <si>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</si>
  <si>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</si>
  <si>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Total                             An 4</t>
  </si>
  <si>
    <t>A4. Ajutor nerambursabil  FEPAM (inclusiv avans)</t>
  </si>
  <si>
    <t>A4. Ajutor nerambursabil FEPAM  (inclusiv avans)</t>
  </si>
  <si>
    <t xml:space="preserve">     DIRECŢIA GENERALĂ PESCUIT - AUTORITATE DE MANAGEMENT PENTRU POPAM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</si>
  <si>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</si>
  <si>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t>Durata de recuperare a investitiei (Dr) - maxim 15 ani</t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</si>
  <si>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</si>
  <si>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</si>
  <si>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Anexa 11.5</t>
  </si>
  <si>
    <t>Anexa 11.6</t>
  </si>
  <si>
    <t>Anexa 11.7</t>
  </si>
  <si>
    <t>Anexa 11.8</t>
  </si>
  <si>
    <t>Anexa 11.9</t>
  </si>
  <si>
    <t>Venituri din vanzari marfuri</t>
  </si>
  <si>
    <t>Venituri din subventii de exploatare aferente cifrei de afaceri nete</t>
  </si>
  <si>
    <t xml:space="preserve">Venituri din subventii pentru investitii </t>
  </si>
  <si>
    <t>Venituri din alte activitati</t>
  </si>
  <si>
    <t>Venituri din productia realizata pentru scopuri proprii si capitalizata</t>
  </si>
  <si>
    <t>Cheltuieli cu materiile prime si cu materialele consumabile</t>
  </si>
  <si>
    <t>Alte cheltuieli materiale</t>
  </si>
  <si>
    <t>Alte cheltuieli din afara (cu energia si apa)</t>
  </si>
  <si>
    <t xml:space="preserve">Cheltuieli privind marfurile </t>
  </si>
  <si>
    <t>Cheltuieli materiale – total</t>
  </si>
  <si>
    <t>Cheltuieli cu personalul angajat</t>
  </si>
  <si>
    <t>Cheltuieli cu asigurarile si protectia sociala</t>
  </si>
  <si>
    <t>Cheltuieli cu amortizarile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</si>
</sst>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56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indexed="56"/>
      <name val="Arial"/>
      <family val="2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</fills>
  <borders count="4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3" fillId="0" borderId="0"/>
    <xf numFmtId="0" fontId="1" fillId="0" borderId="0"/>
  </cellStyleXfs>
  <cellXfs count="423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39" xfId="0" applyNumberFormat="1" applyFont="1" applyFill="1" applyBorder="1" applyAlignment="1" applyProtection="1">
      <alignment horizontal="right" vertical="center"/>
      <protection locked="0"/>
    </xf>
    <xf numFmtId="3" fontId="55" fillId="7" borderId="14" xfId="0" applyNumberFormat="1" applyFont="1" applyFill="1" applyBorder="1" applyAlignment="1" applyProtection="1">
      <alignment horizontal="right" vertical="center" wrapText="1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17" fillId="2" borderId="39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4" fillId="2" borderId="41" xfId="0" applyFont="1" applyBorder="1" applyAlignment="1" applyProtection="1">
      <alignment horizontal="center" vertical="center" wrapText="1"/>
    </xf>
    <xf numFmtId="0" fontId="34" fillId="2" borderId="42" xfId="0" applyFont="1" applyBorder="1" applyAlignment="1" applyProtection="1">
      <alignment horizontal="center" vertical="center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2" borderId="41" xfId="0" applyFont="1" applyBorder="1" applyAlignment="1" applyProtection="1">
      <alignment horizontal="center" vertical="center" wrapText="1"/>
    </xf>
    <xf numFmtId="0" fontId="42" fillId="2" borderId="42" xfId="0" applyFont="1" applyBorder="1" applyAlignment="1" applyProtection="1">
      <alignment horizontal="center" vertical="center" wrapText="1"/>
    </xf>
    <xf numFmtId="0" fontId="42" fillId="2" borderId="43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39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0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39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39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38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39" xfId="0" applyFont="1" applyFill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39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4" fillId="0" borderId="13" xfId="0" applyFont="1" applyFill="1" applyBorder="1" applyAlignment="1" applyProtection="1">
      <alignment horizontal="center" vertical="center" wrapText="1"/>
    </xf>
    <xf numFmtId="0" fontId="54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39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39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39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38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39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39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39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39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39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39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39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39" xfId="8" applyNumberFormat="1" applyFont="1" applyFill="1" applyBorder="1" applyAlignment="1" applyProtection="1">
      <alignment horizontal="center" vertical="center"/>
    </xf>
    <xf numFmtId="3" fontId="55" fillId="7" borderId="14" xfId="0" applyNumberFormat="1" applyFont="1" applyFill="1" applyBorder="1" applyAlignment="1" applyProtection="1">
      <alignment horizontal="left" vertical="center" wrapText="1"/>
    </xf>
    <xf numFmtId="0" fontId="42" fillId="2" borderId="41" xfId="8" applyFont="1" applyBorder="1" applyAlignment="1">
      <alignment horizontal="center" vertical="center" wrapText="1"/>
    </xf>
    <xf numFmtId="0" fontId="42" fillId="2" borderId="42" xfId="8" applyFont="1" applyBorder="1" applyAlignment="1">
      <alignment horizontal="center" vertical="center" wrapText="1"/>
    </xf>
    <xf numFmtId="0" fontId="52" fillId="2" borderId="23" xfId="8" applyFont="1" applyBorder="1" applyAlignment="1">
      <alignment horizontal="center" vertical="center" wrapText="1"/>
    </xf>
    <xf numFmtId="0" fontId="52" fillId="2" borderId="2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83343</xdr:colOff>
      <xdr:row>0</xdr:row>
      <xdr:rowOff>35719</xdr:rowOff>
    </xdr:from>
    <xdr:to>
      <xdr:col>1</xdr:col>
      <xdr:colOff>464797</xdr:colOff>
      <xdr:row>2</xdr:row>
      <xdr:rowOff>108063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" y="357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</xdr:colOff>
      <xdr:row>0</xdr:row>
      <xdr:rowOff>71438</xdr:rowOff>
    </xdr:from>
    <xdr:to>
      <xdr:col>1</xdr:col>
      <xdr:colOff>393360</xdr:colOff>
      <xdr:row>2</xdr:row>
      <xdr:rowOff>143782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71438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95250</xdr:rowOff>
    </xdr:from>
    <xdr:to>
      <xdr:col>2</xdr:col>
      <xdr:colOff>429079</xdr:colOff>
      <xdr:row>2</xdr:row>
      <xdr:rowOff>159657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9525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</xdr:colOff>
      <xdr:row>0</xdr:row>
      <xdr:rowOff>43295</xdr:rowOff>
    </xdr:from>
    <xdr:to>
      <xdr:col>2</xdr:col>
      <xdr:colOff>502681</xdr:colOff>
      <xdr:row>2</xdr:row>
      <xdr:rowOff>191407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295" y="43295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38100</xdr:rowOff>
    </xdr:from>
    <xdr:to>
      <xdr:col>2</xdr:col>
      <xdr:colOff>610054</xdr:colOff>
      <xdr:row>3</xdr:row>
      <xdr:rowOff>115207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215900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59531</xdr:rowOff>
    </xdr:from>
    <xdr:to>
      <xdr:col>2</xdr:col>
      <xdr:colOff>583861</xdr:colOff>
      <xdr:row>3</xdr:row>
      <xdr:rowOff>131876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3" y="226219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71438</xdr:rowOff>
    </xdr:from>
    <xdr:to>
      <xdr:col>2</xdr:col>
      <xdr:colOff>571955</xdr:colOff>
      <xdr:row>3</xdr:row>
      <xdr:rowOff>143783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7" y="238126"/>
          <a:ext cx="762454" cy="5724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105034</xdr:colOff>
      <xdr:row>0</xdr:row>
      <xdr:rowOff>0</xdr:rowOff>
    </xdr:from>
    <xdr:to>
      <xdr:col>2</xdr:col>
      <xdr:colOff>404845</xdr:colOff>
      <xdr:row>2</xdr:row>
      <xdr:rowOff>136214</xdr:rowOff>
    </xdr:to>
    <xdr:pic>
      <xdr:nvPicPr>
        <xdr:cNvPr id="3" name="Picture 2" descr="\\MANAGEMENT215\comun\2016\Pt_POP\Identitate_vizuala\sigle\guv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759" y="0"/>
          <a:ext cx="760007" cy="5643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91" zoomScaleNormal="91" workbookViewId="0">
      <pane xSplit="2" ySplit="7" topLeftCell="C23" activePane="bottomRight" state="frozen"/>
      <selection activeCell="F67" sqref="F67"/>
      <selection pane="topRight" activeCell="F67" sqref="F67"/>
      <selection pane="bottomLeft" activeCell="F67" sqref="F67"/>
      <selection pane="bottomRight" activeCell="C39" sqref="C39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customHeight="1" x14ac:dyDescent="0.2">
      <c r="A1" s="317" t="s">
        <v>143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64"/>
    </row>
    <row r="2" spans="1:18" s="65" customFormat="1" ht="23.25" customHeight="1" x14ac:dyDescent="0.2">
      <c r="A2" s="319" t="s">
        <v>217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64"/>
    </row>
    <row r="3" spans="1:18" s="65" customFormat="1" ht="15.75" customHeight="1" x14ac:dyDescent="0.2">
      <c r="A3" s="309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1"/>
      <c r="R3" s="64"/>
    </row>
    <row r="4" spans="1:18" s="65" customFormat="1" ht="15.75" customHeight="1" x14ac:dyDescent="0.2">
      <c r="A4" s="315" t="s">
        <v>203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64"/>
    </row>
    <row r="5" spans="1:18" s="65" customFormat="1" ht="14.25" customHeight="1" x14ac:dyDescent="0.2">
      <c r="A5" s="66"/>
      <c r="B5" s="67"/>
      <c r="C5" s="68"/>
      <c r="D5" s="69"/>
      <c r="E5" s="312" t="s">
        <v>28</v>
      </c>
      <c r="F5" s="312"/>
      <c r="G5" s="312"/>
      <c r="H5" s="312"/>
      <c r="I5" s="312" t="s">
        <v>29</v>
      </c>
      <c r="J5" s="312"/>
      <c r="K5" s="312"/>
      <c r="L5" s="312"/>
      <c r="M5" s="313" t="s">
        <v>190</v>
      </c>
      <c r="N5" s="313" t="s">
        <v>191</v>
      </c>
      <c r="O5" s="313" t="s">
        <v>192</v>
      </c>
      <c r="P5" s="313" t="s">
        <v>189</v>
      </c>
      <c r="Q5" s="327" t="s">
        <v>193</v>
      </c>
      <c r="R5" s="64"/>
    </row>
    <row r="6" spans="1:18" s="65" customFormat="1" ht="25.5" customHeight="1" x14ac:dyDescent="0.2">
      <c r="A6" s="42" t="s">
        <v>185</v>
      </c>
      <c r="B6" s="39" t="s">
        <v>46</v>
      </c>
      <c r="C6" s="39" t="s">
        <v>136</v>
      </c>
      <c r="D6" s="39" t="s">
        <v>40</v>
      </c>
      <c r="E6" s="39" t="s">
        <v>58</v>
      </c>
      <c r="F6" s="39" t="s">
        <v>59</v>
      </c>
      <c r="G6" s="39" t="s">
        <v>60</v>
      </c>
      <c r="H6" s="39" t="s">
        <v>61</v>
      </c>
      <c r="I6" s="39" t="s">
        <v>58</v>
      </c>
      <c r="J6" s="39" t="s">
        <v>59</v>
      </c>
      <c r="K6" s="39" t="s">
        <v>60</v>
      </c>
      <c r="L6" s="39" t="s">
        <v>61</v>
      </c>
      <c r="M6" s="314"/>
      <c r="N6" s="314"/>
      <c r="O6" s="314"/>
      <c r="P6" s="314"/>
      <c r="Q6" s="328"/>
      <c r="R6" s="64"/>
    </row>
    <row r="7" spans="1:18" s="65" customFormat="1" ht="18" customHeight="1" x14ac:dyDescent="0.2">
      <c r="A7" s="315" t="s">
        <v>72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0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0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0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0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0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0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0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0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0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0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0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07"/>
      <c r="R19" s="73"/>
    </row>
    <row r="20" spans="1:18" s="65" customFormat="1" ht="18" customHeight="1" x14ac:dyDescent="0.2">
      <c r="A20" s="315" t="s">
        <v>127</v>
      </c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137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137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137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137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137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137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137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137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137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137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137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137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323" t="s">
        <v>52</v>
      </c>
      <c r="B33" s="324"/>
      <c r="C33" s="77"/>
      <c r="D33" s="78" t="s">
        <v>137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139</v>
      </c>
      <c r="C34" s="63"/>
      <c r="D34" s="60" t="s">
        <v>137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07"/>
      <c r="R34" s="73"/>
    </row>
    <row r="35" spans="1:18" s="65" customFormat="1" ht="18" customHeight="1" x14ac:dyDescent="0.2">
      <c r="A35" s="325" t="s">
        <v>70</v>
      </c>
      <c r="B35" s="326"/>
      <c r="C35" s="77"/>
      <c r="D35" s="78" t="s">
        <v>137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15" x14ac:dyDescent="0.2">
      <c r="A36" s="42">
        <v>14</v>
      </c>
      <c r="B36" s="62" t="s">
        <v>231</v>
      </c>
      <c r="C36" s="63"/>
      <c r="D36" s="60" t="s">
        <v>137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307"/>
      <c r="R36" s="75"/>
    </row>
    <row r="37" spans="1:18" s="80" customFormat="1" ht="38.25" x14ac:dyDescent="0.2">
      <c r="A37" s="42">
        <v>15</v>
      </c>
      <c r="B37" s="62" t="s">
        <v>232</v>
      </c>
      <c r="C37" s="63"/>
      <c r="D37" s="60" t="s">
        <v>137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307"/>
      <c r="R37" s="75"/>
    </row>
    <row r="38" spans="1:18" s="80" customFormat="1" ht="25.5" x14ac:dyDescent="0.2">
      <c r="A38" s="42">
        <v>16</v>
      </c>
      <c r="B38" s="62" t="s">
        <v>233</v>
      </c>
      <c r="C38" s="63"/>
      <c r="D38" s="60" t="s">
        <v>137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307"/>
      <c r="R38" s="75"/>
    </row>
    <row r="39" spans="1:18" s="80" customFormat="1" ht="15" x14ac:dyDescent="0.2">
      <c r="A39" s="42">
        <v>17</v>
      </c>
      <c r="B39" s="62" t="s">
        <v>234</v>
      </c>
      <c r="C39" s="63"/>
      <c r="D39" s="60" t="s">
        <v>137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307"/>
      <c r="R39" s="75"/>
    </row>
    <row r="40" spans="1:18" s="80" customFormat="1" ht="38.25" x14ac:dyDescent="0.2">
      <c r="A40" s="42">
        <v>18</v>
      </c>
      <c r="B40" s="62" t="s">
        <v>235</v>
      </c>
      <c r="C40" s="63"/>
      <c r="D40" s="60" t="s">
        <v>137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307"/>
      <c r="R40" s="75"/>
    </row>
    <row r="41" spans="1:18" s="80" customFormat="1" ht="15" x14ac:dyDescent="0.2">
      <c r="A41" s="42">
        <v>19</v>
      </c>
      <c r="B41" s="62" t="s">
        <v>66</v>
      </c>
      <c r="C41" s="63"/>
      <c r="D41" s="60" t="s">
        <v>137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307"/>
      <c r="R41" s="75"/>
    </row>
    <row r="42" spans="1:18" s="85" customFormat="1" ht="18" customHeight="1" thickBot="1" x14ac:dyDescent="0.25">
      <c r="A42" s="321" t="s">
        <v>53</v>
      </c>
      <c r="B42" s="322"/>
      <c r="C42" s="81"/>
      <c r="D42" s="82" t="s">
        <v>137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6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3:Q3"/>
    <mergeCell ref="I5:L5"/>
    <mergeCell ref="M5:M6"/>
    <mergeCell ref="A4:Q4"/>
    <mergeCell ref="A1:Q1"/>
    <mergeCell ref="A2:Q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81"/>
  <sheetViews>
    <sheetView showGridLines="0" showZeros="0" zoomScale="95" zoomScaleNormal="95" workbookViewId="0">
      <selection activeCell="A18" sqref="A18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customHeight="1" x14ac:dyDescent="0.2">
      <c r="A1" s="331" t="s">
        <v>143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3"/>
      <c r="Q1" s="96"/>
      <c r="IO1" s="98"/>
      <c r="IP1" s="65"/>
      <c r="IQ1" s="65"/>
      <c r="IR1" s="65"/>
      <c r="IS1" s="65"/>
      <c r="IT1" s="65"/>
      <c r="IU1" s="65"/>
    </row>
    <row r="2" spans="1:255" ht="23.25" customHeight="1" x14ac:dyDescent="0.2">
      <c r="A2" s="334" t="s">
        <v>217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6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309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329" t="s">
        <v>27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312" t="s">
        <v>28</v>
      </c>
      <c r="E5" s="312"/>
      <c r="F5" s="312"/>
      <c r="G5" s="312"/>
      <c r="H5" s="312" t="s">
        <v>29</v>
      </c>
      <c r="I5" s="312"/>
      <c r="J5" s="312"/>
      <c r="K5" s="312"/>
      <c r="L5" s="313" t="s">
        <v>186</v>
      </c>
      <c r="M5" s="313" t="s">
        <v>187</v>
      </c>
      <c r="N5" s="313" t="s">
        <v>188</v>
      </c>
      <c r="O5" s="327" t="s">
        <v>218</v>
      </c>
      <c r="P5" s="313" t="s">
        <v>193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185</v>
      </c>
      <c r="B6" s="39" t="s">
        <v>46</v>
      </c>
      <c r="C6" s="39" t="s">
        <v>40</v>
      </c>
      <c r="D6" s="39" t="s">
        <v>58</v>
      </c>
      <c r="E6" s="39" t="s">
        <v>59</v>
      </c>
      <c r="F6" s="39" t="s">
        <v>60</v>
      </c>
      <c r="G6" s="39" t="s">
        <v>61</v>
      </c>
      <c r="H6" s="39" t="s">
        <v>58</v>
      </c>
      <c r="I6" s="39" t="s">
        <v>59</v>
      </c>
      <c r="J6" s="39" t="s">
        <v>60</v>
      </c>
      <c r="K6" s="39" t="s">
        <v>61</v>
      </c>
      <c r="L6" s="314"/>
      <c r="M6" s="314"/>
      <c r="N6" s="314"/>
      <c r="O6" s="328"/>
      <c r="P6" s="314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236</v>
      </c>
      <c r="C7" s="60" t="s">
        <v>137</v>
      </c>
      <c r="D7" s="55"/>
      <c r="E7" s="55"/>
      <c r="F7" s="55"/>
      <c r="G7" s="55"/>
      <c r="H7" s="55"/>
      <c r="I7" s="55"/>
      <c r="J7" s="55"/>
      <c r="K7" s="55"/>
      <c r="L7" s="56">
        <f t="shared" ref="L7:L16" si="0"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237</v>
      </c>
      <c r="C8" s="60" t="s">
        <v>137</v>
      </c>
      <c r="D8" s="55"/>
      <c r="E8" s="55"/>
      <c r="F8" s="55"/>
      <c r="G8" s="55"/>
      <c r="H8" s="55"/>
      <c r="I8" s="55"/>
      <c r="J8" s="55"/>
      <c r="K8" s="55"/>
      <c r="L8" s="56">
        <f t="shared" si="0"/>
        <v>0</v>
      </c>
      <c r="M8" s="56">
        <f t="shared" ref="M8:M10" si="1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238</v>
      </c>
      <c r="C9" s="60" t="s">
        <v>137</v>
      </c>
      <c r="D9" s="55"/>
      <c r="E9" s="55"/>
      <c r="F9" s="55"/>
      <c r="G9" s="55"/>
      <c r="H9" s="55"/>
      <c r="I9" s="55"/>
      <c r="J9" s="55"/>
      <c r="K9" s="55"/>
      <c r="L9" s="56">
        <f t="shared" si="0"/>
        <v>0</v>
      </c>
      <c r="M9" s="56">
        <f t="shared" si="1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239</v>
      </c>
      <c r="C10" s="60" t="s">
        <v>137</v>
      </c>
      <c r="D10" s="55"/>
      <c r="E10" s="55"/>
      <c r="F10" s="55"/>
      <c r="G10" s="55"/>
      <c r="H10" s="55"/>
      <c r="I10" s="55"/>
      <c r="J10" s="55"/>
      <c r="K10" s="55"/>
      <c r="L10" s="56">
        <f t="shared" si="0"/>
        <v>0</v>
      </c>
      <c r="M10" s="56">
        <f t="shared" si="1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s="100" customFormat="1" ht="26.25" customHeight="1" x14ac:dyDescent="0.2">
      <c r="A11" s="418">
        <v>5</v>
      </c>
      <c r="B11" s="308" t="s">
        <v>240</v>
      </c>
      <c r="C11" s="308" t="s">
        <v>137</v>
      </c>
      <c r="D11" s="308"/>
      <c r="E11" s="308"/>
      <c r="F11" s="308"/>
      <c r="G11" s="308"/>
      <c r="H11" s="308"/>
      <c r="I11" s="308"/>
      <c r="J11" s="308"/>
      <c r="K11" s="308"/>
      <c r="L11" s="308">
        <f t="shared" si="0"/>
        <v>0</v>
      </c>
      <c r="M11" s="308">
        <f>SUM(H11:K11)</f>
        <v>0</v>
      </c>
      <c r="N11" s="308"/>
      <c r="O11" s="308"/>
      <c r="P11" s="308"/>
      <c r="Q11" s="99"/>
      <c r="IO11" s="101"/>
      <c r="IP11" s="102"/>
      <c r="IQ11" s="102"/>
      <c r="IR11" s="102"/>
      <c r="IS11" s="102"/>
      <c r="IT11" s="102"/>
      <c r="IU11" s="102"/>
    </row>
    <row r="12" spans="1:255" s="100" customFormat="1" ht="26.25" customHeight="1" x14ac:dyDescent="0.2">
      <c r="A12" s="53">
        <v>6</v>
      </c>
      <c r="B12" s="58" t="s">
        <v>241</v>
      </c>
      <c r="C12" s="60" t="s">
        <v>137</v>
      </c>
      <c r="D12" s="55"/>
      <c r="E12" s="55"/>
      <c r="F12" s="55"/>
      <c r="G12" s="55"/>
      <c r="H12" s="55"/>
      <c r="I12" s="55"/>
      <c r="J12" s="55"/>
      <c r="K12" s="55"/>
      <c r="L12" s="56">
        <f t="shared" si="0"/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ht="26.25" customHeight="1" x14ac:dyDescent="0.2">
      <c r="A13" s="53">
        <v>7</v>
      </c>
      <c r="B13" s="58" t="s">
        <v>242</v>
      </c>
      <c r="C13" s="60" t="s">
        <v>137</v>
      </c>
      <c r="D13" s="55"/>
      <c r="E13" s="55"/>
      <c r="F13" s="55"/>
      <c r="G13" s="55"/>
      <c r="H13" s="55"/>
      <c r="I13" s="55"/>
      <c r="J13" s="55"/>
      <c r="K13" s="55"/>
      <c r="L13" s="56">
        <f t="shared" si="0"/>
        <v>0</v>
      </c>
      <c r="M13" s="56">
        <f>SUM(H13:K13)</f>
        <v>0</v>
      </c>
      <c r="N13" s="55"/>
      <c r="O13" s="57"/>
      <c r="P13" s="55"/>
      <c r="Q13" s="96"/>
      <c r="IO13" s="98"/>
      <c r="IP13" s="65"/>
      <c r="IQ13" s="65"/>
      <c r="IR13" s="65"/>
      <c r="IS13" s="65"/>
      <c r="IT13" s="65"/>
      <c r="IU13" s="65"/>
    </row>
    <row r="14" spans="1:255" ht="26.25" customHeight="1" x14ac:dyDescent="0.2">
      <c r="A14" s="108">
        <v>8</v>
      </c>
      <c r="B14" s="108" t="s">
        <v>1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243</v>
      </c>
      <c r="C15" s="60"/>
      <c r="D15" s="55"/>
      <c r="E15" s="55"/>
      <c r="F15" s="55"/>
      <c r="G15" s="55"/>
      <c r="H15" s="55"/>
      <c r="I15" s="55"/>
      <c r="J15" s="55"/>
      <c r="K15" s="55"/>
      <c r="L15" s="56"/>
      <c r="M15" s="56"/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64</v>
      </c>
      <c r="C16" s="60" t="s">
        <v>137</v>
      </c>
      <c r="D16" s="55"/>
      <c r="E16" s="55"/>
      <c r="F16" s="55"/>
      <c r="G16" s="55"/>
      <c r="H16" s="55"/>
      <c r="I16" s="55"/>
      <c r="J16" s="55"/>
      <c r="K16" s="55"/>
      <c r="L16" s="56">
        <f t="shared" si="0"/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137</v>
      </c>
      <c r="D17" s="308">
        <v>0</v>
      </c>
      <c r="E17" s="308">
        <v>0</v>
      </c>
      <c r="F17" s="308">
        <v>0</v>
      </c>
      <c r="G17" s="308">
        <v>0</v>
      </c>
      <c r="H17" s="308">
        <v>0</v>
      </c>
      <c r="I17" s="308">
        <v>0</v>
      </c>
      <c r="J17" s="308">
        <v>0</v>
      </c>
      <c r="K17" s="308">
        <v>0</v>
      </c>
      <c r="L17" s="308">
        <v>0</v>
      </c>
      <c r="M17" s="308">
        <v>0</v>
      </c>
      <c r="N17" s="308">
        <v>0</v>
      </c>
      <c r="O17" s="308">
        <v>0</v>
      </c>
      <c r="P17" s="308"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</sheetData>
  <mergeCells count="11">
    <mergeCell ref="A1:P1"/>
    <mergeCell ref="A2:P2"/>
    <mergeCell ref="P5:P6"/>
    <mergeCell ref="A3:P3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7:P16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topLeftCell="A4" zoomScale="60" zoomScaleNormal="60" workbookViewId="0">
      <selection activeCell="O21" sqref="O21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1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344" t="s">
        <v>143</v>
      </c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6"/>
      <c r="Q1" s="340" t="s">
        <v>226</v>
      </c>
      <c r="R1" s="341"/>
      <c r="S1" s="117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IR1" s="50"/>
      <c r="IS1" s="41"/>
      <c r="IT1" s="41"/>
      <c r="IU1" s="41"/>
      <c r="IV1" s="41"/>
    </row>
    <row r="2" spans="2:256" ht="23.25" x14ac:dyDescent="0.2">
      <c r="B2" s="334" t="s">
        <v>217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6"/>
      <c r="Q2" s="342"/>
      <c r="R2" s="343"/>
      <c r="S2" s="117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IR2" s="50"/>
      <c r="IS2" s="41"/>
      <c r="IT2" s="41"/>
      <c r="IU2" s="41"/>
      <c r="IV2" s="41"/>
    </row>
    <row r="3" spans="2:256" ht="15.75" customHeight="1" x14ac:dyDescent="0.2">
      <c r="B3" s="347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9"/>
      <c r="S3" s="112"/>
      <c r="IR3" s="50"/>
      <c r="IS3" s="41"/>
      <c r="IT3" s="41"/>
      <c r="IU3" s="41"/>
      <c r="IV3" s="41"/>
    </row>
    <row r="4" spans="2:256" ht="20.100000000000001" customHeight="1" x14ac:dyDescent="0.25">
      <c r="B4" s="350" t="s">
        <v>26</v>
      </c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2"/>
      <c r="S4" s="117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18"/>
      <c r="D5" s="38"/>
      <c r="E5" s="314" t="s">
        <v>194</v>
      </c>
      <c r="F5" s="353" t="s">
        <v>28</v>
      </c>
      <c r="G5" s="353"/>
      <c r="H5" s="353"/>
      <c r="I5" s="353"/>
      <c r="J5" s="353" t="s">
        <v>29</v>
      </c>
      <c r="K5" s="353"/>
      <c r="L5" s="353"/>
      <c r="M5" s="353"/>
      <c r="N5" s="314" t="s">
        <v>195</v>
      </c>
      <c r="O5" s="314" t="s">
        <v>196</v>
      </c>
      <c r="P5" s="314" t="s">
        <v>197</v>
      </c>
      <c r="Q5" s="314" t="s">
        <v>198</v>
      </c>
      <c r="R5" s="328" t="s">
        <v>199</v>
      </c>
      <c r="S5" s="112"/>
      <c r="IR5" s="50"/>
      <c r="IS5" s="41"/>
      <c r="IT5" s="41"/>
      <c r="IU5" s="41"/>
      <c r="IV5" s="41"/>
    </row>
    <row r="6" spans="2:256" ht="48" customHeight="1" x14ac:dyDescent="0.2">
      <c r="B6" s="42" t="s">
        <v>185</v>
      </c>
      <c r="C6" s="39" t="s">
        <v>46</v>
      </c>
      <c r="D6" s="60"/>
      <c r="E6" s="314"/>
      <c r="F6" s="39" t="s">
        <v>58</v>
      </c>
      <c r="G6" s="39" t="s">
        <v>59</v>
      </c>
      <c r="H6" s="39" t="s">
        <v>60</v>
      </c>
      <c r="I6" s="39" t="s">
        <v>61</v>
      </c>
      <c r="J6" s="39" t="s">
        <v>58</v>
      </c>
      <c r="K6" s="39" t="s">
        <v>59</v>
      </c>
      <c r="L6" s="39" t="s">
        <v>60</v>
      </c>
      <c r="M6" s="39" t="s">
        <v>61</v>
      </c>
      <c r="N6" s="314"/>
      <c r="O6" s="314"/>
      <c r="P6" s="314"/>
      <c r="Q6" s="314"/>
      <c r="R6" s="328"/>
      <c r="S6" s="112"/>
      <c r="IR6" s="50"/>
      <c r="IS6" s="41"/>
      <c r="IT6" s="41"/>
      <c r="IU6" s="41"/>
      <c r="IV6" s="41"/>
    </row>
    <row r="7" spans="2:256" ht="20.100000000000001" customHeight="1" x14ac:dyDescent="0.2">
      <c r="B7" s="337" t="s">
        <v>47</v>
      </c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9"/>
      <c r="S7" s="112"/>
      <c r="IR7" s="50"/>
      <c r="IS7" s="41"/>
      <c r="IT7" s="41"/>
      <c r="IU7" s="41"/>
      <c r="IV7" s="41"/>
    </row>
    <row r="8" spans="2:256" ht="20.100000000000001" customHeight="1" x14ac:dyDescent="0.2">
      <c r="B8" s="120">
        <v>1</v>
      </c>
      <c r="C8" s="121" t="s">
        <v>90</v>
      </c>
      <c r="D8" s="119" t="s">
        <v>137</v>
      </c>
      <c r="E8" s="122"/>
      <c r="F8" s="123">
        <f>SUM('Prognoza veniturilor'!E35:E38)</f>
        <v>0</v>
      </c>
      <c r="G8" s="123">
        <f>SUM('Prognoza veniturilor'!F35:F38)</f>
        <v>0</v>
      </c>
      <c r="H8" s="123">
        <f>SUM('Prognoza veniturilor'!G35:G38)</f>
        <v>0</v>
      </c>
      <c r="I8" s="123">
        <f>SUM('Prognoza veniturilor'!H35:H38)</f>
        <v>0</v>
      </c>
      <c r="J8" s="123">
        <f>SUM('Prognoza veniturilor'!I35:I38)</f>
        <v>0</v>
      </c>
      <c r="K8" s="123">
        <f>SUM('Prognoza veniturilor'!J35:J38)</f>
        <v>0</v>
      </c>
      <c r="L8" s="123">
        <f>SUM('Prognoza veniturilor'!K35:K38)</f>
        <v>0</v>
      </c>
      <c r="M8" s="123">
        <f>SUM('Prognoza veniturilor'!L35:L38)</f>
        <v>0</v>
      </c>
      <c r="N8" s="123">
        <f>SUM(F8:I8)</f>
        <v>0</v>
      </c>
      <c r="O8" s="123">
        <f>SUM(J8:M8)</f>
        <v>0</v>
      </c>
      <c r="P8" s="123">
        <f>SUM('Prognoza veniturilor'!O35:O38)</f>
        <v>0</v>
      </c>
      <c r="Q8" s="123">
        <f>SUM('Prognoza veniturilor'!P35:P38)</f>
        <v>0</v>
      </c>
      <c r="R8" s="124">
        <f>SUM('Prognoza veniturilor'!Q35:Q38)</f>
        <v>0</v>
      </c>
      <c r="S8" s="112"/>
      <c r="IR8" s="50"/>
      <c r="IS8" s="41"/>
      <c r="IT8" s="41"/>
      <c r="IU8" s="41"/>
      <c r="IV8" s="41"/>
    </row>
    <row r="9" spans="2:256" ht="20.100000000000001" customHeight="1" x14ac:dyDescent="0.2">
      <c r="B9" s="120">
        <v>2</v>
      </c>
      <c r="C9" s="121" t="s">
        <v>73</v>
      </c>
      <c r="D9" s="119" t="s">
        <v>137</v>
      </c>
      <c r="E9" s="122"/>
      <c r="F9" s="123">
        <f>'Prognoza veniturilor'!E39</f>
        <v>0</v>
      </c>
      <c r="G9" s="123">
        <f>'Prognoza veniturilor'!F39</f>
        <v>0</v>
      </c>
      <c r="H9" s="123">
        <f>'Prognoza veniturilor'!G39</f>
        <v>0</v>
      </c>
      <c r="I9" s="123">
        <f>'Prognoza veniturilor'!H39</f>
        <v>0</v>
      </c>
      <c r="J9" s="123">
        <f>'Prognoza veniturilor'!I39</f>
        <v>0</v>
      </c>
      <c r="K9" s="123">
        <f>'Prognoza veniturilor'!J39</f>
        <v>0</v>
      </c>
      <c r="L9" s="123">
        <f>'Prognoza veniturilor'!K39</f>
        <v>0</v>
      </c>
      <c r="M9" s="123">
        <f>'Prognoza veniturilor'!L39</f>
        <v>0</v>
      </c>
      <c r="N9" s="123">
        <f>SUM(F9:I9)</f>
        <v>0</v>
      </c>
      <c r="O9" s="123">
        <f>SUM(J9:M9)</f>
        <v>0</v>
      </c>
      <c r="P9" s="123">
        <f>'Prognoza veniturilor'!O39</f>
        <v>0</v>
      </c>
      <c r="Q9" s="123">
        <f>'Prognoza veniturilor'!P39</f>
        <v>0</v>
      </c>
      <c r="R9" s="123">
        <f>'Prognoza veniturilor'!Q39</f>
        <v>0</v>
      </c>
      <c r="S9" s="112"/>
      <c r="IR9" s="50"/>
      <c r="IS9" s="41"/>
      <c r="IT9" s="41"/>
      <c r="IU9" s="41"/>
      <c r="IV9" s="41"/>
    </row>
    <row r="10" spans="2:256" ht="31.5" customHeight="1" x14ac:dyDescent="0.2">
      <c r="B10" s="120">
        <v>3</v>
      </c>
      <c r="C10" s="121" t="s">
        <v>140</v>
      </c>
      <c r="D10" s="119" t="s">
        <v>137</v>
      </c>
      <c r="E10" s="122"/>
      <c r="F10" s="123">
        <f>'Prognoza veniturilor'!E40</f>
        <v>0</v>
      </c>
      <c r="G10" s="123">
        <f>'Prognoza veniturilor'!F40</f>
        <v>0</v>
      </c>
      <c r="H10" s="123">
        <f>'Prognoza veniturilor'!G40</f>
        <v>0</v>
      </c>
      <c r="I10" s="123">
        <f>'Prognoza veniturilor'!H40</f>
        <v>0</v>
      </c>
      <c r="J10" s="123">
        <f>'Prognoza veniturilor'!I40</f>
        <v>0</v>
      </c>
      <c r="K10" s="123">
        <f>'Prognoza veniturilor'!J40</f>
        <v>0</v>
      </c>
      <c r="L10" s="123">
        <f>'Prognoza veniturilor'!K40</f>
        <v>0</v>
      </c>
      <c r="M10" s="123">
        <f>'Prognoza veniturilor'!L40</f>
        <v>0</v>
      </c>
      <c r="N10" s="123">
        <f>SUM(F10:I10)</f>
        <v>0</v>
      </c>
      <c r="O10" s="123">
        <f>SUM(J10:M10)</f>
        <v>0</v>
      </c>
      <c r="P10" s="123">
        <f>'Prognoza veniturilor'!O40</f>
        <v>0</v>
      </c>
      <c r="Q10" s="123">
        <f>'Prognoza veniturilor'!P40</f>
        <v>0</v>
      </c>
      <c r="R10" s="123">
        <f>'Prognoza veniturilor'!Q40</f>
        <v>0</v>
      </c>
      <c r="S10" s="112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0">
        <v>4</v>
      </c>
      <c r="C11" s="121" t="s">
        <v>66</v>
      </c>
      <c r="D11" s="119" t="s">
        <v>137</v>
      </c>
      <c r="E11" s="122"/>
      <c r="F11" s="123">
        <f>'Prognoza veniturilor'!E41</f>
        <v>0</v>
      </c>
      <c r="G11" s="123">
        <f>'Prognoza veniturilor'!F41</f>
        <v>0</v>
      </c>
      <c r="H11" s="123">
        <f>'Prognoza veniturilor'!G41</f>
        <v>0</v>
      </c>
      <c r="I11" s="123">
        <f>'Prognoza veniturilor'!H41</f>
        <v>0</v>
      </c>
      <c r="J11" s="123">
        <f>'Prognoza veniturilor'!I41</f>
        <v>0</v>
      </c>
      <c r="K11" s="123">
        <f>'Prognoza veniturilor'!J41</f>
        <v>0</v>
      </c>
      <c r="L11" s="123">
        <f>'Prognoza veniturilor'!K41</f>
        <v>0</v>
      </c>
      <c r="M11" s="123">
        <f>'Prognoza veniturilor'!L41</f>
        <v>0</v>
      </c>
      <c r="N11" s="123">
        <f>SUM(F11:I11)</f>
        <v>0</v>
      </c>
      <c r="O11" s="123">
        <f>SUM(J11:M11)</f>
        <v>0</v>
      </c>
      <c r="P11" s="123">
        <f>'Prognoza veniturilor'!O41</f>
        <v>0</v>
      </c>
      <c r="Q11" s="123">
        <f>'Prognoza veniturilor'!P41</f>
        <v>0</v>
      </c>
      <c r="R11" s="123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5">
        <v>5</v>
      </c>
      <c r="C12" s="126" t="s">
        <v>48</v>
      </c>
      <c r="D12" s="119" t="s">
        <v>137</v>
      </c>
      <c r="E12" s="127">
        <f t="shared" ref="E12:Q12" si="0">SUM(E8:E11)</f>
        <v>0</v>
      </c>
      <c r="F12" s="127">
        <f t="shared" si="0"/>
        <v>0</v>
      </c>
      <c r="G12" s="127">
        <f t="shared" si="0"/>
        <v>0</v>
      </c>
      <c r="H12" s="127">
        <f t="shared" si="0"/>
        <v>0</v>
      </c>
      <c r="I12" s="127">
        <f t="shared" si="0"/>
        <v>0</v>
      </c>
      <c r="J12" s="127">
        <f t="shared" si="0"/>
        <v>0</v>
      </c>
      <c r="K12" s="127">
        <f t="shared" si="0"/>
        <v>0</v>
      </c>
      <c r="L12" s="127">
        <f t="shared" si="0"/>
        <v>0</v>
      </c>
      <c r="M12" s="127">
        <f t="shared" si="0"/>
        <v>0</v>
      </c>
      <c r="N12" s="127">
        <f t="shared" si="0"/>
        <v>0</v>
      </c>
      <c r="O12" s="127">
        <f t="shared" si="0"/>
        <v>0</v>
      </c>
      <c r="P12" s="127">
        <f t="shared" si="0"/>
        <v>0</v>
      </c>
      <c r="Q12" s="127">
        <f t="shared" si="0"/>
        <v>0</v>
      </c>
      <c r="R12" s="128">
        <f t="shared" ref="R12" si="1">SUM(R8:R11)</f>
        <v>0</v>
      </c>
      <c r="S12" s="112"/>
      <c r="IR12" s="50"/>
      <c r="IS12" s="41"/>
      <c r="IT12" s="41"/>
      <c r="IU12" s="41"/>
      <c r="IV12" s="41"/>
    </row>
    <row r="13" spans="2:256" ht="26.25" customHeight="1" x14ac:dyDescent="0.2">
      <c r="B13" s="337" t="s">
        <v>49</v>
      </c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9"/>
      <c r="S13" s="112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137</v>
      </c>
      <c r="E14" s="129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112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137</v>
      </c>
      <c r="E15" s="129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112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201</v>
      </c>
      <c r="D16" s="60" t="s">
        <v>137</v>
      </c>
      <c r="E16" s="129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112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64</v>
      </c>
      <c r="D17" s="60" t="s">
        <v>137</v>
      </c>
      <c r="E17" s="129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112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137</v>
      </c>
      <c r="E18" s="130">
        <f t="shared" ref="E18:Q18" si="2">SUM(E14:E17)</f>
        <v>0</v>
      </c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1"/>
      <c r="S18" s="112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137</v>
      </c>
      <c r="E19" s="130">
        <f t="shared" ref="E19:Q19" si="3">SUM(E12-E18)</f>
        <v>0</v>
      </c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1"/>
      <c r="S19" s="112"/>
      <c r="IR19" s="50"/>
      <c r="IS19" s="41"/>
      <c r="IT19" s="41"/>
      <c r="IU19" s="41"/>
      <c r="IV19" s="41"/>
    </row>
    <row r="20" spans="2:256" ht="27.75" customHeight="1" x14ac:dyDescent="0.2">
      <c r="B20" s="337" t="s">
        <v>62</v>
      </c>
      <c r="C20" s="338"/>
      <c r="D20" s="338"/>
      <c r="E20" s="338"/>
      <c r="F20" s="338"/>
      <c r="G20" s="338"/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9"/>
      <c r="S20" s="112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2" t="s">
        <v>62</v>
      </c>
      <c r="D21" s="60" t="s">
        <v>137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2"/>
      <c r="IR21" s="50"/>
      <c r="IS21" s="41"/>
      <c r="IT21" s="41"/>
      <c r="IU21" s="41"/>
      <c r="IV21" s="41"/>
    </row>
    <row r="22" spans="2:256" ht="20.100000000000001" customHeight="1" x14ac:dyDescent="0.2">
      <c r="B22" s="337" t="s">
        <v>63</v>
      </c>
      <c r="C22" s="338"/>
      <c r="D22" s="338"/>
      <c r="E22" s="338"/>
      <c r="F22" s="338"/>
      <c r="G22" s="338"/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9"/>
      <c r="S22" s="112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79</v>
      </c>
      <c r="D23" s="60" t="s">
        <v>137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2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137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2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137</v>
      </c>
      <c r="E25" s="133">
        <f>SUM(E23+E24)</f>
        <v>0</v>
      </c>
      <c r="F25" s="133">
        <f>SUM(F23+F24)</f>
        <v>0</v>
      </c>
      <c r="G25" s="133">
        <f t="shared" ref="G25:Q25" si="4">SUM(G23+G24)</f>
        <v>0</v>
      </c>
      <c r="H25" s="133">
        <f t="shared" si="4"/>
        <v>0</v>
      </c>
      <c r="I25" s="133">
        <f t="shared" si="4"/>
        <v>0</v>
      </c>
      <c r="J25" s="133">
        <f t="shared" si="4"/>
        <v>0</v>
      </c>
      <c r="K25" s="133">
        <f t="shared" si="4"/>
        <v>0</v>
      </c>
      <c r="L25" s="133">
        <f t="shared" si="4"/>
        <v>0</v>
      </c>
      <c r="M25" s="133">
        <f t="shared" si="4"/>
        <v>0</v>
      </c>
      <c r="N25" s="133">
        <f t="shared" si="4"/>
        <v>0</v>
      </c>
      <c r="O25" s="133">
        <f t="shared" si="4"/>
        <v>0</v>
      </c>
      <c r="P25" s="133">
        <f t="shared" si="4"/>
        <v>0</v>
      </c>
      <c r="Q25" s="133">
        <f t="shared" si="4"/>
        <v>0</v>
      </c>
      <c r="R25" s="134">
        <f t="shared" ref="R25" si="5">SUM(R23+R24)</f>
        <v>0</v>
      </c>
      <c r="S25" s="112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91</v>
      </c>
      <c r="D26" s="60" t="s">
        <v>137</v>
      </c>
      <c r="E26" s="133">
        <f t="shared" ref="E26:Q26" si="6">SUM(E21-E25)</f>
        <v>0</v>
      </c>
      <c r="F26" s="133">
        <f t="shared" si="6"/>
        <v>0</v>
      </c>
      <c r="G26" s="133">
        <f t="shared" si="6"/>
        <v>0</v>
      </c>
      <c r="H26" s="133">
        <f t="shared" si="6"/>
        <v>0</v>
      </c>
      <c r="I26" s="133">
        <f t="shared" si="6"/>
        <v>0</v>
      </c>
      <c r="J26" s="133">
        <f t="shared" si="6"/>
        <v>0</v>
      </c>
      <c r="K26" s="133">
        <f t="shared" si="6"/>
        <v>0</v>
      </c>
      <c r="L26" s="133">
        <f t="shared" si="6"/>
        <v>0</v>
      </c>
      <c r="M26" s="133">
        <f t="shared" si="6"/>
        <v>0</v>
      </c>
      <c r="N26" s="133">
        <f t="shared" si="6"/>
        <v>0</v>
      </c>
      <c r="O26" s="133">
        <f t="shared" si="6"/>
        <v>0</v>
      </c>
      <c r="P26" s="133">
        <f t="shared" si="6"/>
        <v>0</v>
      </c>
      <c r="Q26" s="133">
        <f t="shared" si="6"/>
        <v>0</v>
      </c>
      <c r="R26" s="134">
        <f t="shared" ref="R26" si="7">SUM(R21-R25)</f>
        <v>0</v>
      </c>
      <c r="S26" s="112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92</v>
      </c>
      <c r="D27" s="60" t="s">
        <v>137</v>
      </c>
      <c r="E27" s="56">
        <f>SUM(E19+E26)</f>
        <v>0</v>
      </c>
      <c r="F27" s="56">
        <f>SUM(F19+F26)</f>
        <v>0</v>
      </c>
      <c r="G27" s="56">
        <f t="shared" ref="G27:Q27" si="8">SUM(G19+G26)</f>
        <v>0</v>
      </c>
      <c r="H27" s="56">
        <f t="shared" si="8"/>
        <v>0</v>
      </c>
      <c r="I27" s="56">
        <f t="shared" si="8"/>
        <v>0</v>
      </c>
      <c r="J27" s="56">
        <f t="shared" si="8"/>
        <v>0</v>
      </c>
      <c r="K27" s="56">
        <f t="shared" si="8"/>
        <v>0</v>
      </c>
      <c r="L27" s="56">
        <f t="shared" si="8"/>
        <v>0</v>
      </c>
      <c r="M27" s="56">
        <f t="shared" si="8"/>
        <v>0</v>
      </c>
      <c r="N27" s="56">
        <f t="shared" si="8"/>
        <v>0</v>
      </c>
      <c r="O27" s="56">
        <f t="shared" si="8"/>
        <v>0</v>
      </c>
      <c r="P27" s="56">
        <f t="shared" si="8"/>
        <v>0</v>
      </c>
      <c r="Q27" s="56">
        <f t="shared" si="8"/>
        <v>0</v>
      </c>
      <c r="R27" s="61">
        <f t="shared" ref="R27" si="9">SUM(R19+R26)</f>
        <v>0</v>
      </c>
      <c r="S27" s="112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141</v>
      </c>
      <c r="D28" s="60" t="s">
        <v>137</v>
      </c>
      <c r="E28" s="129"/>
      <c r="F28" s="129"/>
      <c r="G28" s="129"/>
      <c r="H28" s="129"/>
      <c r="I28" s="129"/>
      <c r="J28" s="129"/>
      <c r="K28" s="129"/>
      <c r="L28" s="129"/>
      <c r="M28" s="129"/>
      <c r="N28" s="133"/>
      <c r="O28" s="133"/>
      <c r="P28" s="129"/>
      <c r="Q28" s="129"/>
      <c r="R28" s="129"/>
      <c r="S28" s="112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39">
        <v>19</v>
      </c>
      <c r="C29" s="135" t="s">
        <v>93</v>
      </c>
      <c r="D29" s="136" t="s">
        <v>137</v>
      </c>
      <c r="E29" s="137">
        <f t="shared" ref="E29:Q29" si="10">SUM(E27-E28)</f>
        <v>0</v>
      </c>
      <c r="F29" s="137">
        <f t="shared" si="10"/>
        <v>0</v>
      </c>
      <c r="G29" s="137">
        <f>SUM(G27-G28)</f>
        <v>0</v>
      </c>
      <c r="H29" s="137">
        <f t="shared" si="10"/>
        <v>0</v>
      </c>
      <c r="I29" s="137">
        <f t="shared" si="10"/>
        <v>0</v>
      </c>
      <c r="J29" s="137">
        <f t="shared" si="10"/>
        <v>0</v>
      </c>
      <c r="K29" s="137">
        <f t="shared" si="10"/>
        <v>0</v>
      </c>
      <c r="L29" s="137">
        <f t="shared" si="10"/>
        <v>0</v>
      </c>
      <c r="M29" s="137">
        <f t="shared" si="10"/>
        <v>0</v>
      </c>
      <c r="N29" s="137">
        <f>SUM(N27-N28)</f>
        <v>0</v>
      </c>
      <c r="O29" s="137">
        <f t="shared" si="10"/>
        <v>0</v>
      </c>
      <c r="P29" s="137">
        <f t="shared" si="10"/>
        <v>0</v>
      </c>
      <c r="Q29" s="137">
        <f t="shared" si="10"/>
        <v>0</v>
      </c>
      <c r="R29" s="138">
        <f t="shared" ref="R29" si="11">SUM(R27-R28)</f>
        <v>0</v>
      </c>
      <c r="S29" s="92"/>
      <c r="IR29" s="45"/>
      <c r="IS29" s="44"/>
      <c r="IT29" s="44"/>
      <c r="IU29" s="44"/>
      <c r="IV29" s="44"/>
    </row>
    <row r="30" spans="2:256" s="116" customFormat="1" ht="3" customHeight="1" x14ac:dyDescent="0.25">
      <c r="B30" s="113"/>
      <c r="C30" s="114"/>
      <c r="D30" s="113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r:id="rId3"/>
  <headerFooter alignWithMargins="0">
    <oddFooter>&amp;L&amp;A&amp;C&amp;D&amp;R&amp;P/&amp;N</oddFooter>
  </headerFooter>
  <rowBreaks count="1" manualBreakCount="1">
    <brk id="29" max="19" man="1"/>
  </rowBreak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topLeftCell="A13"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49" customWidth="1"/>
    <col min="2" max="2" width="4" style="152" bestFit="1" customWidth="1"/>
    <col min="3" max="3" width="52.42578125" style="152" customWidth="1"/>
    <col min="4" max="4" width="20.140625" style="152" customWidth="1"/>
    <col min="5" max="9" width="17.28515625" style="152" customWidth="1"/>
    <col min="10" max="36" width="9.140625" style="151"/>
    <col min="37" max="16384" width="9.140625" style="152"/>
  </cols>
  <sheetData>
    <row r="1" spans="1:36" s="144" customFormat="1" ht="15.75" customHeight="1" x14ac:dyDescent="0.2">
      <c r="A1" s="141"/>
      <c r="B1" s="361" t="s">
        <v>143</v>
      </c>
      <c r="C1" s="362"/>
      <c r="D1" s="362"/>
      <c r="E1" s="362"/>
      <c r="F1" s="362"/>
      <c r="G1" s="362"/>
      <c r="H1" s="354" t="s">
        <v>227</v>
      </c>
      <c r="I1" s="355"/>
      <c r="J1" s="142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</row>
    <row r="2" spans="1:36" s="141" customFormat="1" ht="18" x14ac:dyDescent="0.2">
      <c r="A2" s="144"/>
      <c r="B2" s="363" t="s">
        <v>217</v>
      </c>
      <c r="C2" s="364"/>
      <c r="D2" s="364"/>
      <c r="E2" s="364"/>
      <c r="F2" s="364"/>
      <c r="G2" s="364"/>
      <c r="H2" s="356"/>
      <c r="I2" s="357"/>
      <c r="J2" s="142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</row>
    <row r="3" spans="1:36" s="148" customFormat="1" ht="15.75" x14ac:dyDescent="0.2">
      <c r="A3" s="145"/>
      <c r="B3" s="365"/>
      <c r="C3" s="366"/>
      <c r="D3" s="366"/>
      <c r="E3" s="366"/>
      <c r="F3" s="366"/>
      <c r="G3" s="366"/>
      <c r="H3" s="366"/>
      <c r="I3" s="366"/>
      <c r="J3" s="146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</row>
    <row r="4" spans="1:36" s="267" customFormat="1" ht="15" x14ac:dyDescent="0.2">
      <c r="A4" s="265"/>
      <c r="B4" s="358" t="s">
        <v>179</v>
      </c>
      <c r="C4" s="359"/>
      <c r="D4" s="359"/>
      <c r="E4" s="359"/>
      <c r="F4" s="359"/>
      <c r="G4" s="359"/>
      <c r="H4" s="359"/>
      <c r="I4" s="360"/>
      <c r="J4" s="266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1" customFormat="1" ht="45.75" customHeight="1" x14ac:dyDescent="0.2">
      <c r="A5" s="153"/>
      <c r="B5" s="66"/>
      <c r="C5" s="250"/>
      <c r="D5" s="39" t="s">
        <v>184</v>
      </c>
      <c r="E5" s="70" t="s">
        <v>28</v>
      </c>
      <c r="F5" s="70" t="s">
        <v>29</v>
      </c>
      <c r="G5" s="70" t="s">
        <v>96</v>
      </c>
      <c r="H5" s="70" t="s">
        <v>97</v>
      </c>
      <c r="I5" s="217" t="s">
        <v>98</v>
      </c>
      <c r="J5" s="150"/>
    </row>
    <row r="6" spans="1:36" s="151" customFormat="1" x14ac:dyDescent="0.2">
      <c r="A6" s="153"/>
      <c r="B6" s="66">
        <v>1</v>
      </c>
      <c r="C6" s="251" t="s">
        <v>104</v>
      </c>
      <c r="D6" s="129"/>
      <c r="E6" s="129"/>
      <c r="F6" s="129"/>
      <c r="G6" s="129"/>
      <c r="H6" s="129"/>
      <c r="I6" s="252"/>
      <c r="J6" s="150"/>
    </row>
    <row r="7" spans="1:36" s="151" customFormat="1" x14ac:dyDescent="0.2">
      <c r="A7" s="153"/>
      <c r="B7" s="66">
        <v>2</v>
      </c>
      <c r="C7" s="251" t="s">
        <v>105</v>
      </c>
      <c r="D7" s="129"/>
      <c r="E7" s="129"/>
      <c r="F7" s="129"/>
      <c r="G7" s="129"/>
      <c r="H7" s="129"/>
      <c r="I7" s="252"/>
      <c r="J7" s="150"/>
    </row>
    <row r="8" spans="1:36" s="151" customFormat="1" ht="15.75" customHeight="1" x14ac:dyDescent="0.2">
      <c r="A8" s="153"/>
      <c r="B8" s="140" t="s">
        <v>116</v>
      </c>
      <c r="C8" s="250" t="s">
        <v>118</v>
      </c>
      <c r="D8" s="253">
        <f t="shared" ref="D8:H8" si="0">D6-D7</f>
        <v>0</v>
      </c>
      <c r="E8" s="253">
        <f>E6-E7</f>
        <v>0</v>
      </c>
      <c r="F8" s="253">
        <f t="shared" si="0"/>
        <v>0</v>
      </c>
      <c r="G8" s="253">
        <f t="shared" si="0"/>
        <v>0</v>
      </c>
      <c r="H8" s="253">
        <f t="shared" si="0"/>
        <v>0</v>
      </c>
      <c r="I8" s="254">
        <f t="shared" ref="I8" si="1">I6-I7</f>
        <v>0</v>
      </c>
      <c r="J8" s="150"/>
    </row>
    <row r="9" spans="1:36" s="151" customFormat="1" x14ac:dyDescent="0.2">
      <c r="A9" s="153"/>
      <c r="B9" s="66">
        <v>3</v>
      </c>
      <c r="C9" s="251" t="s">
        <v>99</v>
      </c>
      <c r="D9" s="129"/>
      <c r="E9" s="129"/>
      <c r="F9" s="129"/>
      <c r="G9" s="129"/>
      <c r="H9" s="129"/>
      <c r="I9" s="252"/>
      <c r="J9" s="150"/>
    </row>
    <row r="10" spans="1:36" s="151" customFormat="1" x14ac:dyDescent="0.2">
      <c r="A10" s="153"/>
      <c r="B10" s="66">
        <v>4</v>
      </c>
      <c r="C10" s="251" t="s">
        <v>106</v>
      </c>
      <c r="D10" s="129"/>
      <c r="E10" s="129"/>
      <c r="F10" s="129"/>
      <c r="G10" s="129"/>
      <c r="H10" s="129"/>
      <c r="I10" s="252"/>
      <c r="J10" s="150"/>
    </row>
    <row r="11" spans="1:36" s="151" customFormat="1" x14ac:dyDescent="0.2">
      <c r="A11" s="153"/>
      <c r="B11" s="66">
        <v>5</v>
      </c>
      <c r="C11" s="251" t="s">
        <v>107</v>
      </c>
      <c r="D11" s="129"/>
      <c r="E11" s="129"/>
      <c r="F11" s="129"/>
      <c r="G11" s="129"/>
      <c r="H11" s="129"/>
      <c r="I11" s="252"/>
      <c r="J11" s="150"/>
    </row>
    <row r="12" spans="1:36" s="151" customFormat="1" x14ac:dyDescent="0.2">
      <c r="A12" s="153"/>
      <c r="B12" s="140" t="s">
        <v>117</v>
      </c>
      <c r="C12" s="250" t="s">
        <v>119</v>
      </c>
      <c r="D12" s="253">
        <f t="shared" ref="D12:H12" si="2">D9+D10+D11</f>
        <v>0</v>
      </c>
      <c r="E12" s="253">
        <f t="shared" si="2"/>
        <v>0</v>
      </c>
      <c r="F12" s="253">
        <f t="shared" si="2"/>
        <v>0</v>
      </c>
      <c r="G12" s="253">
        <f t="shared" si="2"/>
        <v>0</v>
      </c>
      <c r="H12" s="253">
        <f t="shared" si="2"/>
        <v>0</v>
      </c>
      <c r="I12" s="254">
        <f t="shared" ref="I12" si="3">I9+I10+I11</f>
        <v>0</v>
      </c>
      <c r="J12" s="150"/>
    </row>
    <row r="13" spans="1:36" s="151" customFormat="1" ht="12.75" customHeight="1" x14ac:dyDescent="0.2">
      <c r="A13" s="153"/>
      <c r="B13" s="66"/>
      <c r="C13" s="250"/>
      <c r="D13" s="255"/>
      <c r="E13" s="255"/>
      <c r="F13" s="255"/>
      <c r="G13" s="255"/>
      <c r="H13" s="255"/>
      <c r="I13" s="256"/>
      <c r="J13" s="150"/>
    </row>
    <row r="14" spans="1:36" s="264" customFormat="1" ht="15" x14ac:dyDescent="0.2">
      <c r="A14" s="259"/>
      <c r="B14" s="260"/>
      <c r="C14" s="261" t="s">
        <v>120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2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</row>
    <row r="15" spans="1:36" s="157" customFormat="1" ht="25.5" x14ac:dyDescent="0.2">
      <c r="A15" s="158"/>
      <c r="B15" s="140" t="s">
        <v>121</v>
      </c>
      <c r="C15" s="62" t="s">
        <v>108</v>
      </c>
      <c r="D15" s="253">
        <f t="shared" ref="D15:H15" si="6">SUM(D16:D18)</f>
        <v>0</v>
      </c>
      <c r="E15" s="253">
        <f t="shared" si="6"/>
        <v>0</v>
      </c>
      <c r="F15" s="253">
        <f t="shared" si="6"/>
        <v>0</v>
      </c>
      <c r="G15" s="253">
        <f t="shared" si="6"/>
        <v>0</v>
      </c>
      <c r="H15" s="253">
        <f t="shared" si="6"/>
        <v>0</v>
      </c>
      <c r="I15" s="254">
        <f t="shared" ref="I15" si="7">SUM(I16:I18)</f>
        <v>0</v>
      </c>
      <c r="J15" s="156"/>
    </row>
    <row r="16" spans="1:36" s="151" customFormat="1" x14ac:dyDescent="0.2">
      <c r="A16" s="153"/>
      <c r="B16" s="66">
        <v>6</v>
      </c>
      <c r="C16" s="251" t="s">
        <v>109</v>
      </c>
      <c r="D16" s="129"/>
      <c r="E16" s="129"/>
      <c r="F16" s="129"/>
      <c r="G16" s="129"/>
      <c r="H16" s="129"/>
      <c r="I16" s="252"/>
      <c r="J16" s="150"/>
    </row>
    <row r="17" spans="1:36" s="151" customFormat="1" x14ac:dyDescent="0.2">
      <c r="A17" s="153"/>
      <c r="B17" s="66">
        <v>7</v>
      </c>
      <c r="C17" s="251" t="s">
        <v>110</v>
      </c>
      <c r="D17" s="129"/>
      <c r="E17" s="129"/>
      <c r="F17" s="129"/>
      <c r="G17" s="129"/>
      <c r="H17" s="129"/>
      <c r="I17" s="252"/>
      <c r="J17" s="150"/>
    </row>
    <row r="18" spans="1:36" s="151" customFormat="1" x14ac:dyDescent="0.2">
      <c r="A18" s="153"/>
      <c r="B18" s="66">
        <v>8</v>
      </c>
      <c r="C18" s="251" t="s">
        <v>111</v>
      </c>
      <c r="D18" s="129"/>
      <c r="E18" s="129"/>
      <c r="F18" s="129"/>
      <c r="G18" s="129"/>
      <c r="H18" s="129"/>
      <c r="I18" s="252"/>
      <c r="J18" s="150"/>
    </row>
    <row r="19" spans="1:36" s="157" customFormat="1" ht="25.5" x14ac:dyDescent="0.2">
      <c r="A19" s="158"/>
      <c r="B19" s="140" t="s">
        <v>122</v>
      </c>
      <c r="C19" s="62" t="s">
        <v>112</v>
      </c>
      <c r="D19" s="253">
        <f t="shared" ref="D19:H19" si="8">SUM(D20:D22)</f>
        <v>0</v>
      </c>
      <c r="E19" s="253">
        <f t="shared" si="8"/>
        <v>0</v>
      </c>
      <c r="F19" s="253">
        <f t="shared" si="8"/>
        <v>0</v>
      </c>
      <c r="G19" s="253">
        <f t="shared" si="8"/>
        <v>0</v>
      </c>
      <c r="H19" s="253">
        <f t="shared" si="8"/>
        <v>0</v>
      </c>
      <c r="I19" s="254">
        <f t="shared" ref="I19" si="9">SUM(I20:I22)</f>
        <v>0</v>
      </c>
      <c r="J19" s="156"/>
    </row>
    <row r="20" spans="1:36" s="151" customFormat="1" x14ac:dyDescent="0.2">
      <c r="A20" s="153"/>
      <c r="B20" s="66">
        <v>9</v>
      </c>
      <c r="C20" s="251" t="s">
        <v>109</v>
      </c>
      <c r="D20" s="129"/>
      <c r="E20" s="129"/>
      <c r="F20" s="129"/>
      <c r="G20" s="129"/>
      <c r="H20" s="129"/>
      <c r="I20" s="252"/>
      <c r="J20" s="150"/>
    </row>
    <row r="21" spans="1:36" s="151" customFormat="1" x14ac:dyDescent="0.2">
      <c r="A21" s="153"/>
      <c r="B21" s="66">
        <v>10</v>
      </c>
      <c r="C21" s="251" t="s">
        <v>110</v>
      </c>
      <c r="D21" s="129"/>
      <c r="E21" s="129"/>
      <c r="F21" s="129"/>
      <c r="G21" s="129"/>
      <c r="H21" s="129"/>
      <c r="I21" s="252"/>
      <c r="J21" s="150"/>
    </row>
    <row r="22" spans="1:36" s="151" customFormat="1" x14ac:dyDescent="0.2">
      <c r="A22" s="153"/>
      <c r="B22" s="66">
        <v>11</v>
      </c>
      <c r="C22" s="251" t="s">
        <v>111</v>
      </c>
      <c r="D22" s="129"/>
      <c r="E22" s="129"/>
      <c r="F22" s="129"/>
      <c r="G22" s="129"/>
      <c r="H22" s="129"/>
      <c r="I22" s="252"/>
      <c r="J22" s="150"/>
    </row>
    <row r="23" spans="1:36" s="157" customFormat="1" ht="15.75" customHeight="1" x14ac:dyDescent="0.2">
      <c r="A23" s="158"/>
      <c r="B23" s="140" t="s">
        <v>123</v>
      </c>
      <c r="C23" s="250" t="s">
        <v>43</v>
      </c>
      <c r="D23" s="257"/>
      <c r="E23" s="257"/>
      <c r="F23" s="257"/>
      <c r="G23" s="257"/>
      <c r="H23" s="257"/>
      <c r="I23" s="258"/>
      <c r="J23" s="156"/>
    </row>
    <row r="24" spans="1:36" s="151" customFormat="1" x14ac:dyDescent="0.2">
      <c r="A24" s="153"/>
      <c r="B24" s="66">
        <v>12</v>
      </c>
      <c r="C24" s="251" t="s">
        <v>100</v>
      </c>
      <c r="D24" s="129"/>
      <c r="E24" s="129"/>
      <c r="F24" s="129"/>
      <c r="G24" s="129"/>
      <c r="H24" s="129"/>
      <c r="I24" s="252"/>
      <c r="J24" s="150"/>
    </row>
    <row r="25" spans="1:36" s="151" customFormat="1" x14ac:dyDescent="0.2">
      <c r="A25" s="153"/>
      <c r="B25" s="66">
        <v>13</v>
      </c>
      <c r="C25" s="251" t="s">
        <v>113</v>
      </c>
      <c r="D25" s="129"/>
      <c r="E25" s="129"/>
      <c r="F25" s="129"/>
      <c r="G25" s="129"/>
      <c r="H25" s="129"/>
      <c r="I25" s="252"/>
      <c r="J25" s="150"/>
    </row>
    <row r="26" spans="1:36" s="151" customFormat="1" x14ac:dyDescent="0.2">
      <c r="A26" s="153"/>
      <c r="B26" s="66">
        <v>14</v>
      </c>
      <c r="C26" s="251" t="s">
        <v>114</v>
      </c>
      <c r="D26" s="129"/>
      <c r="E26" s="129"/>
      <c r="F26" s="129"/>
      <c r="G26" s="129"/>
      <c r="H26" s="129"/>
      <c r="I26" s="252"/>
      <c r="J26" s="150"/>
    </row>
    <row r="27" spans="1:36" s="151" customFormat="1" x14ac:dyDescent="0.2">
      <c r="A27" s="153"/>
      <c r="B27" s="66">
        <v>15</v>
      </c>
      <c r="C27" s="251" t="s">
        <v>115</v>
      </c>
      <c r="D27" s="129"/>
      <c r="E27" s="129"/>
      <c r="F27" s="129"/>
      <c r="G27" s="129"/>
      <c r="H27" s="129"/>
      <c r="I27" s="252"/>
      <c r="J27" s="150"/>
    </row>
    <row r="28" spans="1:36" s="151" customFormat="1" x14ac:dyDescent="0.2">
      <c r="A28" s="153"/>
      <c r="B28" s="66">
        <v>16</v>
      </c>
      <c r="C28" s="251" t="s">
        <v>101</v>
      </c>
      <c r="D28" s="129"/>
      <c r="E28" s="129"/>
      <c r="F28" s="129"/>
      <c r="G28" s="129"/>
      <c r="H28" s="129"/>
      <c r="I28" s="252"/>
      <c r="J28" s="150"/>
    </row>
    <row r="29" spans="1:36" s="151" customFormat="1" x14ac:dyDescent="0.2">
      <c r="A29" s="153"/>
      <c r="B29" s="140" t="s">
        <v>124</v>
      </c>
      <c r="C29" s="250" t="s">
        <v>102</v>
      </c>
      <c r="D29" s="253">
        <f t="shared" ref="D29:H29" si="10">D24+D25+D28</f>
        <v>0</v>
      </c>
      <c r="E29" s="253">
        <f t="shared" si="10"/>
        <v>0</v>
      </c>
      <c r="F29" s="253">
        <f t="shared" si="10"/>
        <v>0</v>
      </c>
      <c r="G29" s="253">
        <f t="shared" si="10"/>
        <v>0</v>
      </c>
      <c r="H29" s="253">
        <f t="shared" si="10"/>
        <v>0</v>
      </c>
      <c r="I29" s="254">
        <f t="shared" ref="I29" si="11">I24+I25+I28</f>
        <v>0</v>
      </c>
      <c r="J29" s="150"/>
    </row>
    <row r="30" spans="1:36" s="271" customFormat="1" ht="15.75" thickBot="1" x14ac:dyDescent="0.25">
      <c r="A30" s="268"/>
      <c r="B30" s="269"/>
      <c r="C30" s="270" t="s">
        <v>103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6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1" customFormat="1" x14ac:dyDescent="0.2">
      <c r="A31" s="161"/>
      <c r="B31" s="162"/>
      <c r="C31" s="162"/>
      <c r="D31" s="162"/>
      <c r="E31" s="162"/>
      <c r="F31" s="162"/>
      <c r="G31" s="162"/>
      <c r="H31" s="162"/>
      <c r="I31" s="162"/>
    </row>
    <row r="32" spans="1:36" s="151" customFormat="1" x14ac:dyDescent="0.2">
      <c r="A32" s="153"/>
      <c r="C32" s="151" t="s">
        <v>125</v>
      </c>
      <c r="D32" s="305">
        <f t="shared" ref="D32:H32" si="14">D14-D30</f>
        <v>0</v>
      </c>
      <c r="E32" s="163">
        <f t="shared" si="14"/>
        <v>0</v>
      </c>
      <c r="F32" s="163">
        <f t="shared" si="14"/>
        <v>0</v>
      </c>
      <c r="G32" s="163">
        <f t="shared" si="14"/>
        <v>0</v>
      </c>
      <c r="H32" s="163">
        <f t="shared" si="14"/>
        <v>0</v>
      </c>
      <c r="I32" s="163">
        <f t="shared" ref="I32" si="15">I14-I30</f>
        <v>0</v>
      </c>
    </row>
    <row r="33" spans="1:1" s="151" customFormat="1" x14ac:dyDescent="0.2">
      <c r="A33" s="153"/>
    </row>
    <row r="34" spans="1:1" s="151" customFormat="1" x14ac:dyDescent="0.2">
      <c r="A34" s="153"/>
    </row>
    <row r="35" spans="1:1" s="151" customFormat="1" x14ac:dyDescent="0.2">
      <c r="A35" s="153"/>
    </row>
    <row r="36" spans="1:1" s="151" customFormat="1" x14ac:dyDescent="0.2">
      <c r="A36" s="153"/>
    </row>
    <row r="37" spans="1:1" s="151" customFormat="1" x14ac:dyDescent="0.2">
      <c r="A37" s="153"/>
    </row>
    <row r="38" spans="1:1" s="151" customFormat="1" x14ac:dyDescent="0.2">
      <c r="A38" s="153"/>
    </row>
    <row r="39" spans="1:1" s="151" customFormat="1" x14ac:dyDescent="0.2">
      <c r="A39" s="153"/>
    </row>
    <row r="40" spans="1:1" s="151" customFormat="1" x14ac:dyDescent="0.2">
      <c r="A40" s="153"/>
    </row>
    <row r="41" spans="1:1" s="151" customFormat="1" x14ac:dyDescent="0.2">
      <c r="A41" s="153"/>
    </row>
    <row r="42" spans="1:1" s="151" customFormat="1" x14ac:dyDescent="0.2">
      <c r="A42" s="153"/>
    </row>
    <row r="43" spans="1:1" s="151" customFormat="1" x14ac:dyDescent="0.2">
      <c r="A43" s="153"/>
    </row>
    <row r="44" spans="1:1" s="151" customFormat="1" x14ac:dyDescent="0.2">
      <c r="A44" s="153"/>
    </row>
    <row r="45" spans="1:1" s="151" customFormat="1" x14ac:dyDescent="0.2">
      <c r="A45" s="153"/>
    </row>
    <row r="46" spans="1:1" s="151" customFormat="1" x14ac:dyDescent="0.2">
      <c r="A46" s="153"/>
    </row>
    <row r="47" spans="1:1" s="151" customFormat="1" x14ac:dyDescent="0.2">
      <c r="A47" s="153"/>
    </row>
    <row r="48" spans="1:1" s="151" customFormat="1" x14ac:dyDescent="0.2">
      <c r="A48" s="153"/>
    </row>
    <row r="49" spans="1:1" s="151" customFormat="1" x14ac:dyDescent="0.2">
      <c r="A49" s="153"/>
    </row>
    <row r="50" spans="1:1" s="151" customFormat="1" x14ac:dyDescent="0.2">
      <c r="A50" s="153"/>
    </row>
    <row r="51" spans="1:1" s="151" customFormat="1" x14ac:dyDescent="0.2">
      <c r="A51" s="153"/>
    </row>
    <row r="52" spans="1:1" s="151" customFormat="1" x14ac:dyDescent="0.2">
      <c r="A52" s="153"/>
    </row>
    <row r="53" spans="1:1" s="151" customFormat="1" x14ac:dyDescent="0.2">
      <c r="A53" s="153"/>
    </row>
    <row r="54" spans="1:1" s="151" customFormat="1" x14ac:dyDescent="0.2">
      <c r="A54" s="153"/>
    </row>
    <row r="55" spans="1:1" s="151" customFormat="1" x14ac:dyDescent="0.2">
      <c r="A55" s="153"/>
    </row>
    <row r="56" spans="1:1" s="151" customFormat="1" x14ac:dyDescent="0.2">
      <c r="A56" s="153"/>
    </row>
    <row r="57" spans="1:1" s="151" customFormat="1" x14ac:dyDescent="0.2">
      <c r="A57" s="153"/>
    </row>
    <row r="58" spans="1:1" s="151" customFormat="1" x14ac:dyDescent="0.2">
      <c r="A58" s="153"/>
    </row>
    <row r="59" spans="1:1" s="151" customFormat="1" x14ac:dyDescent="0.2">
      <c r="A59" s="153"/>
    </row>
    <row r="60" spans="1:1" s="151" customFormat="1" x14ac:dyDescent="0.2">
      <c r="A60" s="153"/>
    </row>
    <row r="61" spans="1:1" s="151" customFormat="1" x14ac:dyDescent="0.2">
      <c r="A61" s="153"/>
    </row>
    <row r="62" spans="1:1" s="151" customFormat="1" x14ac:dyDescent="0.2">
      <c r="A62" s="153"/>
    </row>
    <row r="63" spans="1:1" s="151" customFormat="1" x14ac:dyDescent="0.2">
      <c r="A63" s="153"/>
    </row>
    <row r="64" spans="1:1" s="151" customFormat="1" x14ac:dyDescent="0.2">
      <c r="A64" s="153"/>
    </row>
    <row r="65" spans="1:1" s="151" customFormat="1" x14ac:dyDescent="0.2">
      <c r="A65" s="153"/>
    </row>
    <row r="66" spans="1:1" s="151" customFormat="1" x14ac:dyDescent="0.2">
      <c r="A66" s="153"/>
    </row>
    <row r="67" spans="1:1" s="151" customFormat="1" x14ac:dyDescent="0.2">
      <c r="A67" s="153"/>
    </row>
    <row r="68" spans="1:1" s="151" customFormat="1" x14ac:dyDescent="0.2">
      <c r="A68" s="153"/>
    </row>
    <row r="69" spans="1:1" s="151" customFormat="1" x14ac:dyDescent="0.2">
      <c r="A69" s="153"/>
    </row>
    <row r="70" spans="1:1" s="151" customFormat="1" x14ac:dyDescent="0.2">
      <c r="A70" s="153"/>
    </row>
    <row r="71" spans="1:1" s="151" customFormat="1" x14ac:dyDescent="0.2">
      <c r="A71" s="153"/>
    </row>
    <row r="72" spans="1:1" s="151" customFormat="1" x14ac:dyDescent="0.2">
      <c r="A72" s="153"/>
    </row>
    <row r="73" spans="1:1" s="151" customFormat="1" x14ac:dyDescent="0.2">
      <c r="A73" s="153"/>
    </row>
    <row r="74" spans="1:1" s="151" customFormat="1" x14ac:dyDescent="0.2">
      <c r="A74" s="153"/>
    </row>
    <row r="75" spans="1:1" s="151" customFormat="1" x14ac:dyDescent="0.2">
      <c r="A75" s="153"/>
    </row>
    <row r="76" spans="1:1" s="151" customFormat="1" x14ac:dyDescent="0.2">
      <c r="A76" s="153"/>
    </row>
    <row r="77" spans="1:1" s="151" customFormat="1" x14ac:dyDescent="0.2">
      <c r="A77" s="153"/>
    </row>
    <row r="78" spans="1:1" s="151" customFormat="1" x14ac:dyDescent="0.2">
      <c r="A78" s="153"/>
    </row>
    <row r="79" spans="1:1" s="151" customFormat="1" x14ac:dyDescent="0.2">
      <c r="A79" s="153"/>
    </row>
    <row r="80" spans="1:1" s="151" customFormat="1" x14ac:dyDescent="0.2">
      <c r="A80" s="153"/>
    </row>
    <row r="81" spans="1:1" s="151" customFormat="1" x14ac:dyDescent="0.2">
      <c r="A81" s="153"/>
    </row>
    <row r="82" spans="1:1" s="151" customFormat="1" x14ac:dyDescent="0.2">
      <c r="A82" s="153"/>
    </row>
    <row r="83" spans="1:1" s="151" customFormat="1" x14ac:dyDescent="0.2">
      <c r="A83" s="153"/>
    </row>
    <row r="84" spans="1:1" s="151" customFormat="1" x14ac:dyDescent="0.2">
      <c r="A84" s="153"/>
    </row>
    <row r="85" spans="1:1" s="151" customFormat="1" x14ac:dyDescent="0.2">
      <c r="A85" s="153"/>
    </row>
    <row r="86" spans="1:1" s="151" customFormat="1" x14ac:dyDescent="0.2">
      <c r="A86" s="153"/>
    </row>
    <row r="87" spans="1:1" s="151" customFormat="1" x14ac:dyDescent="0.2">
      <c r="A87" s="153"/>
    </row>
    <row r="88" spans="1:1" s="151" customFormat="1" x14ac:dyDescent="0.2">
      <c r="A88" s="153"/>
    </row>
    <row r="89" spans="1:1" s="151" customFormat="1" x14ac:dyDescent="0.2">
      <c r="A89" s="153"/>
    </row>
    <row r="90" spans="1:1" s="151" customFormat="1" x14ac:dyDescent="0.2">
      <c r="A90" s="153"/>
    </row>
    <row r="91" spans="1:1" s="151" customFormat="1" x14ac:dyDescent="0.2">
      <c r="A91" s="153"/>
    </row>
    <row r="92" spans="1:1" s="151" customFormat="1" x14ac:dyDescent="0.2">
      <c r="A92" s="153"/>
    </row>
    <row r="93" spans="1:1" s="151" customFormat="1" x14ac:dyDescent="0.2">
      <c r="A93" s="153"/>
    </row>
    <row r="94" spans="1:1" s="151" customFormat="1" x14ac:dyDescent="0.2">
      <c r="A94" s="153"/>
    </row>
    <row r="95" spans="1:1" s="151" customFormat="1" x14ac:dyDescent="0.2">
      <c r="A95" s="153"/>
    </row>
    <row r="96" spans="1:1" s="151" customFormat="1" x14ac:dyDescent="0.2">
      <c r="A96" s="153"/>
    </row>
    <row r="97" spans="1:1" s="151" customFormat="1" x14ac:dyDescent="0.2">
      <c r="A97" s="153"/>
    </row>
    <row r="98" spans="1:1" s="151" customFormat="1" x14ac:dyDescent="0.2">
      <c r="A98" s="153"/>
    </row>
    <row r="99" spans="1:1" s="151" customFormat="1" x14ac:dyDescent="0.2">
      <c r="A99" s="153"/>
    </row>
    <row r="100" spans="1:1" s="151" customFormat="1" x14ac:dyDescent="0.2">
      <c r="A100" s="153"/>
    </row>
    <row r="101" spans="1:1" s="151" customFormat="1" x14ac:dyDescent="0.2">
      <c r="A101" s="153"/>
    </row>
    <row r="102" spans="1:1" s="151" customFormat="1" x14ac:dyDescent="0.2">
      <c r="A102" s="153"/>
    </row>
    <row r="103" spans="1:1" s="151" customFormat="1" x14ac:dyDescent="0.2">
      <c r="A103" s="153"/>
    </row>
    <row r="104" spans="1:1" s="151" customFormat="1" x14ac:dyDescent="0.2">
      <c r="A104" s="153"/>
    </row>
    <row r="105" spans="1:1" s="151" customFormat="1" x14ac:dyDescent="0.2">
      <c r="A105" s="153"/>
    </row>
    <row r="106" spans="1:1" s="151" customFormat="1" x14ac:dyDescent="0.2">
      <c r="A106" s="153"/>
    </row>
    <row r="107" spans="1:1" s="151" customFormat="1" x14ac:dyDescent="0.2">
      <c r="A107" s="153"/>
    </row>
    <row r="108" spans="1:1" s="151" customFormat="1" x14ac:dyDescent="0.2">
      <c r="A108" s="153"/>
    </row>
    <row r="109" spans="1:1" s="151" customFormat="1" x14ac:dyDescent="0.2">
      <c r="A109" s="153"/>
    </row>
    <row r="110" spans="1:1" s="151" customFormat="1" x14ac:dyDescent="0.2">
      <c r="A110" s="153"/>
    </row>
    <row r="111" spans="1:1" s="151" customFormat="1" x14ac:dyDescent="0.2">
      <c r="A111" s="153"/>
    </row>
    <row r="112" spans="1:1" s="151" customFormat="1" x14ac:dyDescent="0.2">
      <c r="A112" s="153"/>
    </row>
    <row r="113" spans="1:1" s="151" customFormat="1" x14ac:dyDescent="0.2">
      <c r="A113" s="153"/>
    </row>
    <row r="114" spans="1:1" s="151" customFormat="1" x14ac:dyDescent="0.2">
      <c r="A114" s="153"/>
    </row>
    <row r="115" spans="1:1" s="151" customFormat="1" x14ac:dyDescent="0.2">
      <c r="A115" s="153"/>
    </row>
    <row r="116" spans="1:1" s="151" customFormat="1" x14ac:dyDescent="0.2">
      <c r="A116" s="153"/>
    </row>
    <row r="117" spans="1:1" s="151" customFormat="1" x14ac:dyDescent="0.2">
      <c r="A117" s="153"/>
    </row>
    <row r="118" spans="1:1" s="151" customFormat="1" x14ac:dyDescent="0.2">
      <c r="A118" s="153"/>
    </row>
    <row r="119" spans="1:1" s="151" customFormat="1" x14ac:dyDescent="0.2">
      <c r="A119" s="153"/>
    </row>
    <row r="120" spans="1:1" s="151" customFormat="1" x14ac:dyDescent="0.2">
      <c r="A120" s="153"/>
    </row>
    <row r="121" spans="1:1" s="151" customFormat="1" x14ac:dyDescent="0.2">
      <c r="A121" s="153"/>
    </row>
    <row r="122" spans="1:1" s="151" customFormat="1" x14ac:dyDescent="0.2">
      <c r="A122" s="153"/>
    </row>
    <row r="123" spans="1:1" s="151" customFormat="1" x14ac:dyDescent="0.2">
      <c r="A123" s="153"/>
    </row>
    <row r="124" spans="1:1" s="151" customFormat="1" x14ac:dyDescent="0.2">
      <c r="A124" s="153"/>
    </row>
    <row r="125" spans="1:1" s="151" customFormat="1" x14ac:dyDescent="0.2">
      <c r="A125" s="153"/>
    </row>
    <row r="126" spans="1:1" s="151" customFormat="1" x14ac:dyDescent="0.2">
      <c r="A126" s="153"/>
    </row>
    <row r="127" spans="1:1" s="151" customFormat="1" x14ac:dyDescent="0.2">
      <c r="A127" s="153"/>
    </row>
    <row r="128" spans="1:1" s="151" customFormat="1" x14ac:dyDescent="0.2">
      <c r="A128" s="153"/>
    </row>
    <row r="129" spans="1:1" s="151" customFormat="1" x14ac:dyDescent="0.2">
      <c r="A129" s="153"/>
    </row>
    <row r="130" spans="1:1" s="151" customFormat="1" x14ac:dyDescent="0.2">
      <c r="A130" s="153"/>
    </row>
    <row r="131" spans="1:1" s="151" customFormat="1" x14ac:dyDescent="0.2">
      <c r="A131" s="153"/>
    </row>
    <row r="132" spans="1:1" s="151" customFormat="1" x14ac:dyDescent="0.2">
      <c r="A132" s="153"/>
    </row>
    <row r="133" spans="1:1" s="151" customFormat="1" x14ac:dyDescent="0.2">
      <c r="A133" s="153"/>
    </row>
    <row r="134" spans="1:1" s="151" customFormat="1" x14ac:dyDescent="0.2">
      <c r="A134" s="153"/>
    </row>
    <row r="135" spans="1:1" s="151" customFormat="1" x14ac:dyDescent="0.2">
      <c r="A135" s="153"/>
    </row>
    <row r="136" spans="1:1" s="151" customFormat="1" x14ac:dyDescent="0.2">
      <c r="A136" s="153"/>
    </row>
    <row r="137" spans="1:1" s="151" customFormat="1" x14ac:dyDescent="0.2">
      <c r="A137" s="153"/>
    </row>
    <row r="138" spans="1:1" s="151" customFormat="1" x14ac:dyDescent="0.2">
      <c r="A138" s="153"/>
    </row>
    <row r="139" spans="1:1" s="151" customFormat="1" x14ac:dyDescent="0.2">
      <c r="A139" s="153"/>
    </row>
    <row r="140" spans="1:1" s="151" customFormat="1" x14ac:dyDescent="0.2">
      <c r="A140" s="153"/>
    </row>
    <row r="141" spans="1:1" s="151" customFormat="1" x14ac:dyDescent="0.2">
      <c r="A141" s="153"/>
    </row>
    <row r="142" spans="1:1" s="151" customFormat="1" x14ac:dyDescent="0.2">
      <c r="A142" s="153"/>
    </row>
    <row r="143" spans="1:1" s="151" customFormat="1" x14ac:dyDescent="0.2">
      <c r="A143" s="153"/>
    </row>
    <row r="144" spans="1:1" s="151" customFormat="1" x14ac:dyDescent="0.2">
      <c r="A144" s="153"/>
    </row>
    <row r="145" spans="1:1" s="151" customFormat="1" x14ac:dyDescent="0.2">
      <c r="A145" s="153"/>
    </row>
    <row r="146" spans="1:1" s="151" customFormat="1" x14ac:dyDescent="0.2">
      <c r="A146" s="153"/>
    </row>
    <row r="147" spans="1:1" s="151" customFormat="1" x14ac:dyDescent="0.2">
      <c r="A147" s="153"/>
    </row>
    <row r="148" spans="1:1" s="151" customFormat="1" x14ac:dyDescent="0.2">
      <c r="A148" s="153"/>
    </row>
    <row r="149" spans="1:1" s="151" customFormat="1" x14ac:dyDescent="0.2">
      <c r="A149" s="153"/>
    </row>
    <row r="150" spans="1:1" s="151" customFormat="1" x14ac:dyDescent="0.2">
      <c r="A150" s="153"/>
    </row>
    <row r="151" spans="1:1" s="151" customFormat="1" x14ac:dyDescent="0.2">
      <c r="A151" s="153"/>
    </row>
    <row r="152" spans="1:1" s="151" customFormat="1" x14ac:dyDescent="0.2">
      <c r="A152" s="153"/>
    </row>
    <row r="153" spans="1:1" s="151" customFormat="1" x14ac:dyDescent="0.2">
      <c r="A153" s="153"/>
    </row>
    <row r="154" spans="1:1" s="151" customFormat="1" x14ac:dyDescent="0.2">
      <c r="A154" s="153"/>
    </row>
    <row r="155" spans="1:1" s="151" customFormat="1" x14ac:dyDescent="0.2">
      <c r="A155" s="153"/>
    </row>
    <row r="156" spans="1:1" s="151" customFormat="1" x14ac:dyDescent="0.2">
      <c r="A156" s="153"/>
    </row>
    <row r="157" spans="1:1" s="151" customFormat="1" x14ac:dyDescent="0.2">
      <c r="A157" s="153"/>
    </row>
    <row r="158" spans="1:1" s="151" customFormat="1" x14ac:dyDescent="0.2">
      <c r="A158" s="153"/>
    </row>
    <row r="159" spans="1:1" s="151" customFormat="1" x14ac:dyDescent="0.2">
      <c r="A159" s="153"/>
    </row>
    <row r="160" spans="1:1" s="151" customFormat="1" x14ac:dyDescent="0.2">
      <c r="A160" s="153"/>
    </row>
    <row r="161" spans="1:1" s="151" customFormat="1" x14ac:dyDescent="0.2">
      <c r="A161" s="153"/>
    </row>
    <row r="162" spans="1:1" s="151" customFormat="1" x14ac:dyDescent="0.2">
      <c r="A162" s="153"/>
    </row>
    <row r="163" spans="1:1" s="151" customFormat="1" x14ac:dyDescent="0.2">
      <c r="A163" s="153"/>
    </row>
    <row r="164" spans="1:1" s="151" customFormat="1" x14ac:dyDescent="0.2">
      <c r="A164" s="153"/>
    </row>
    <row r="165" spans="1:1" s="151" customFormat="1" x14ac:dyDescent="0.2">
      <c r="A165" s="153"/>
    </row>
    <row r="166" spans="1:1" s="151" customFormat="1" x14ac:dyDescent="0.2">
      <c r="A166" s="153"/>
    </row>
    <row r="167" spans="1:1" s="151" customFormat="1" x14ac:dyDescent="0.2">
      <c r="A167" s="153"/>
    </row>
    <row r="168" spans="1:1" s="151" customFormat="1" x14ac:dyDescent="0.2">
      <c r="A168" s="153"/>
    </row>
    <row r="169" spans="1:1" s="151" customFormat="1" x14ac:dyDescent="0.2">
      <c r="A169" s="153"/>
    </row>
    <row r="170" spans="1:1" s="151" customFormat="1" x14ac:dyDescent="0.2">
      <c r="A170" s="153"/>
    </row>
    <row r="171" spans="1:1" s="151" customFormat="1" x14ac:dyDescent="0.2">
      <c r="A171" s="153"/>
    </row>
    <row r="172" spans="1:1" s="151" customFormat="1" x14ac:dyDescent="0.2">
      <c r="A172" s="153"/>
    </row>
    <row r="173" spans="1:1" s="151" customFormat="1" x14ac:dyDescent="0.2">
      <c r="A173" s="153"/>
    </row>
    <row r="174" spans="1:1" s="151" customFormat="1" x14ac:dyDescent="0.2">
      <c r="A174" s="153"/>
    </row>
    <row r="175" spans="1:1" s="151" customFormat="1" x14ac:dyDescent="0.2">
      <c r="A175" s="153"/>
    </row>
    <row r="176" spans="1:1" s="151" customFormat="1" x14ac:dyDescent="0.2">
      <c r="A176" s="153"/>
    </row>
    <row r="177" spans="1:1" s="151" customFormat="1" x14ac:dyDescent="0.2">
      <c r="A177" s="153"/>
    </row>
    <row r="178" spans="1:1" s="151" customFormat="1" x14ac:dyDescent="0.2">
      <c r="A178" s="153"/>
    </row>
    <row r="179" spans="1:1" s="151" customFormat="1" x14ac:dyDescent="0.2">
      <c r="A179" s="153"/>
    </row>
    <row r="180" spans="1:1" s="151" customFormat="1" x14ac:dyDescent="0.2">
      <c r="A180" s="153"/>
    </row>
    <row r="181" spans="1:1" s="151" customFormat="1" x14ac:dyDescent="0.2">
      <c r="A181" s="153"/>
    </row>
    <row r="182" spans="1:1" s="151" customFormat="1" x14ac:dyDescent="0.2">
      <c r="A182" s="153"/>
    </row>
    <row r="183" spans="1:1" s="151" customFormat="1" x14ac:dyDescent="0.2">
      <c r="A183" s="153"/>
    </row>
    <row r="184" spans="1:1" s="151" customFormat="1" x14ac:dyDescent="0.2">
      <c r="A184" s="153"/>
    </row>
    <row r="185" spans="1:1" s="151" customFormat="1" x14ac:dyDescent="0.2">
      <c r="A185" s="153"/>
    </row>
    <row r="186" spans="1:1" s="151" customFormat="1" x14ac:dyDescent="0.2">
      <c r="A186" s="153"/>
    </row>
    <row r="187" spans="1:1" s="151" customFormat="1" x14ac:dyDescent="0.2">
      <c r="A187" s="153"/>
    </row>
    <row r="188" spans="1:1" s="151" customFormat="1" x14ac:dyDescent="0.2">
      <c r="A188" s="153"/>
    </row>
    <row r="189" spans="1:1" s="151" customFormat="1" x14ac:dyDescent="0.2">
      <c r="A189" s="153"/>
    </row>
    <row r="190" spans="1:1" s="151" customFormat="1" x14ac:dyDescent="0.2">
      <c r="A190" s="153"/>
    </row>
    <row r="191" spans="1:1" s="151" customFormat="1" x14ac:dyDescent="0.2">
      <c r="A191" s="153"/>
    </row>
    <row r="192" spans="1:1" s="151" customFormat="1" x14ac:dyDescent="0.2">
      <c r="A192" s="153"/>
    </row>
    <row r="193" spans="1:1" s="151" customFormat="1" x14ac:dyDescent="0.2">
      <c r="A193" s="153"/>
    </row>
    <row r="194" spans="1:1" s="151" customFormat="1" x14ac:dyDescent="0.2">
      <c r="A194" s="153"/>
    </row>
    <row r="195" spans="1:1" s="151" customFormat="1" x14ac:dyDescent="0.2">
      <c r="A195" s="153"/>
    </row>
    <row r="196" spans="1:1" s="151" customFormat="1" x14ac:dyDescent="0.2">
      <c r="A196" s="153"/>
    </row>
    <row r="197" spans="1:1" s="151" customFormat="1" x14ac:dyDescent="0.2">
      <c r="A197" s="153"/>
    </row>
    <row r="198" spans="1:1" s="151" customFormat="1" x14ac:dyDescent="0.2">
      <c r="A198" s="153"/>
    </row>
    <row r="199" spans="1:1" s="151" customFormat="1" x14ac:dyDescent="0.2">
      <c r="A199" s="153"/>
    </row>
    <row r="200" spans="1:1" s="151" customFormat="1" x14ac:dyDescent="0.2">
      <c r="A200" s="153"/>
    </row>
    <row r="201" spans="1:1" s="151" customFormat="1" x14ac:dyDescent="0.2">
      <c r="A201" s="153"/>
    </row>
    <row r="202" spans="1:1" s="151" customFormat="1" x14ac:dyDescent="0.2">
      <c r="A202" s="153"/>
    </row>
    <row r="203" spans="1:1" s="151" customFormat="1" x14ac:dyDescent="0.2">
      <c r="A203" s="153"/>
    </row>
    <row r="204" spans="1:1" s="151" customFormat="1" x14ac:dyDescent="0.2">
      <c r="A204" s="153"/>
    </row>
    <row r="205" spans="1:1" s="151" customFormat="1" x14ac:dyDescent="0.2">
      <c r="A205" s="153"/>
    </row>
    <row r="206" spans="1:1" s="151" customFormat="1" x14ac:dyDescent="0.2">
      <c r="A206" s="153"/>
    </row>
    <row r="207" spans="1:1" s="151" customFormat="1" x14ac:dyDescent="0.2">
      <c r="A207" s="153"/>
    </row>
    <row r="208" spans="1:1" s="151" customFormat="1" x14ac:dyDescent="0.2">
      <c r="A208" s="153"/>
    </row>
    <row r="209" spans="1:1" s="151" customFormat="1" x14ac:dyDescent="0.2">
      <c r="A209" s="153"/>
    </row>
    <row r="210" spans="1:1" s="151" customFormat="1" x14ac:dyDescent="0.2">
      <c r="A210" s="153"/>
    </row>
    <row r="211" spans="1:1" s="151" customFormat="1" x14ac:dyDescent="0.2">
      <c r="A211" s="153"/>
    </row>
    <row r="212" spans="1:1" s="151" customFormat="1" x14ac:dyDescent="0.2">
      <c r="A212" s="153"/>
    </row>
    <row r="213" spans="1:1" s="151" customFormat="1" x14ac:dyDescent="0.2">
      <c r="A213" s="153"/>
    </row>
    <row r="214" spans="1:1" s="151" customFormat="1" x14ac:dyDescent="0.2">
      <c r="A214" s="153"/>
    </row>
    <row r="215" spans="1:1" s="151" customFormat="1" x14ac:dyDescent="0.2">
      <c r="A215" s="153"/>
    </row>
    <row r="216" spans="1:1" s="151" customFormat="1" x14ac:dyDescent="0.2">
      <c r="A216" s="153"/>
    </row>
    <row r="217" spans="1:1" s="151" customFormat="1" x14ac:dyDescent="0.2">
      <c r="A217" s="153"/>
    </row>
    <row r="218" spans="1:1" s="151" customFormat="1" x14ac:dyDescent="0.2">
      <c r="A218" s="153"/>
    </row>
    <row r="219" spans="1:1" s="151" customFormat="1" x14ac:dyDescent="0.2">
      <c r="A219" s="153"/>
    </row>
    <row r="220" spans="1:1" s="151" customFormat="1" x14ac:dyDescent="0.2">
      <c r="A220" s="153"/>
    </row>
    <row r="221" spans="1:1" s="151" customFormat="1" x14ac:dyDescent="0.2">
      <c r="A221" s="153"/>
    </row>
    <row r="222" spans="1:1" s="151" customFormat="1" x14ac:dyDescent="0.2">
      <c r="A222" s="153"/>
    </row>
    <row r="223" spans="1:1" s="151" customFormat="1" x14ac:dyDescent="0.2">
      <c r="A223" s="153"/>
    </row>
    <row r="224" spans="1:1" s="151" customFormat="1" x14ac:dyDescent="0.2">
      <c r="A224" s="153"/>
    </row>
    <row r="225" spans="1:1" s="151" customFormat="1" x14ac:dyDescent="0.2">
      <c r="A225" s="153"/>
    </row>
    <row r="226" spans="1:1" s="151" customFormat="1" x14ac:dyDescent="0.2">
      <c r="A226" s="153"/>
    </row>
    <row r="227" spans="1:1" s="151" customFormat="1" x14ac:dyDescent="0.2">
      <c r="A227" s="153"/>
    </row>
    <row r="228" spans="1:1" s="151" customFormat="1" x14ac:dyDescent="0.2">
      <c r="A228" s="153"/>
    </row>
    <row r="229" spans="1:1" s="151" customFormat="1" x14ac:dyDescent="0.2">
      <c r="A229" s="153"/>
    </row>
    <row r="230" spans="1:1" s="151" customFormat="1" x14ac:dyDescent="0.2">
      <c r="A230" s="153"/>
    </row>
    <row r="231" spans="1:1" s="151" customFormat="1" x14ac:dyDescent="0.2">
      <c r="A231" s="153"/>
    </row>
    <row r="232" spans="1:1" s="151" customFormat="1" x14ac:dyDescent="0.2">
      <c r="A232" s="153"/>
    </row>
    <row r="233" spans="1:1" s="151" customFormat="1" x14ac:dyDescent="0.2">
      <c r="A233" s="153"/>
    </row>
    <row r="234" spans="1:1" s="151" customFormat="1" x14ac:dyDescent="0.2">
      <c r="A234" s="153"/>
    </row>
    <row r="235" spans="1:1" s="151" customFormat="1" x14ac:dyDescent="0.2">
      <c r="A235" s="153"/>
    </row>
    <row r="236" spans="1:1" s="151" customFormat="1" x14ac:dyDescent="0.2">
      <c r="A236" s="153"/>
    </row>
    <row r="237" spans="1:1" s="151" customFormat="1" x14ac:dyDescent="0.2">
      <c r="A237" s="153"/>
    </row>
    <row r="238" spans="1:1" s="151" customFormat="1" x14ac:dyDescent="0.2">
      <c r="A238" s="153"/>
    </row>
    <row r="239" spans="1:1" s="151" customFormat="1" x14ac:dyDescent="0.2">
      <c r="A239" s="153"/>
    </row>
    <row r="240" spans="1:1" s="151" customFormat="1" x14ac:dyDescent="0.2">
      <c r="A240" s="153"/>
    </row>
    <row r="241" spans="1:1" s="151" customFormat="1" x14ac:dyDescent="0.2">
      <c r="A241" s="153"/>
    </row>
    <row r="242" spans="1:1" s="151" customFormat="1" x14ac:dyDescent="0.2">
      <c r="A242" s="153"/>
    </row>
    <row r="243" spans="1:1" s="151" customFormat="1" x14ac:dyDescent="0.2">
      <c r="A243" s="153"/>
    </row>
    <row r="244" spans="1:1" s="151" customFormat="1" x14ac:dyDescent="0.2">
      <c r="A244" s="153"/>
    </row>
    <row r="245" spans="1:1" s="151" customFormat="1" x14ac:dyDescent="0.2">
      <c r="A245" s="153"/>
    </row>
    <row r="246" spans="1:1" s="151" customFormat="1" x14ac:dyDescent="0.2">
      <c r="A246" s="153"/>
    </row>
    <row r="247" spans="1:1" s="151" customFormat="1" x14ac:dyDescent="0.2">
      <c r="A247" s="153"/>
    </row>
    <row r="248" spans="1:1" s="151" customFormat="1" x14ac:dyDescent="0.2">
      <c r="A248" s="153"/>
    </row>
    <row r="249" spans="1:1" s="151" customFormat="1" x14ac:dyDescent="0.2">
      <c r="A249" s="153"/>
    </row>
    <row r="250" spans="1:1" s="151" customFormat="1" x14ac:dyDescent="0.2">
      <c r="A250" s="153"/>
    </row>
    <row r="251" spans="1:1" s="151" customFormat="1" x14ac:dyDescent="0.2">
      <c r="A251" s="153"/>
    </row>
    <row r="252" spans="1:1" s="151" customFormat="1" x14ac:dyDescent="0.2">
      <c r="A252" s="153"/>
    </row>
    <row r="253" spans="1:1" s="151" customFormat="1" x14ac:dyDescent="0.2">
      <c r="A253" s="153"/>
    </row>
    <row r="254" spans="1:1" s="151" customFormat="1" x14ac:dyDescent="0.2">
      <c r="A254" s="153"/>
    </row>
    <row r="255" spans="1:1" s="151" customFormat="1" x14ac:dyDescent="0.2">
      <c r="A255" s="153"/>
    </row>
    <row r="256" spans="1:1" s="151" customFormat="1" x14ac:dyDescent="0.2">
      <c r="A256" s="153"/>
    </row>
    <row r="257" spans="1:1" s="151" customFormat="1" x14ac:dyDescent="0.2">
      <c r="A257" s="153"/>
    </row>
    <row r="258" spans="1:1" s="151" customFormat="1" x14ac:dyDescent="0.2">
      <c r="A258" s="153"/>
    </row>
    <row r="259" spans="1:1" s="151" customFormat="1" x14ac:dyDescent="0.2">
      <c r="A259" s="153"/>
    </row>
    <row r="260" spans="1:1" s="151" customFormat="1" x14ac:dyDescent="0.2">
      <c r="A260" s="153"/>
    </row>
    <row r="261" spans="1:1" s="151" customFormat="1" x14ac:dyDescent="0.2">
      <c r="A261" s="153"/>
    </row>
    <row r="262" spans="1:1" s="151" customFormat="1" x14ac:dyDescent="0.2">
      <c r="A262" s="153"/>
    </row>
    <row r="263" spans="1:1" s="151" customFormat="1" x14ac:dyDescent="0.2">
      <c r="A263" s="153"/>
    </row>
    <row r="264" spans="1:1" s="151" customFormat="1" x14ac:dyDescent="0.2">
      <c r="A264" s="153"/>
    </row>
    <row r="265" spans="1:1" s="151" customFormat="1" x14ac:dyDescent="0.2">
      <c r="A265" s="153"/>
    </row>
    <row r="266" spans="1:1" s="151" customFormat="1" x14ac:dyDescent="0.2">
      <c r="A266" s="153"/>
    </row>
    <row r="267" spans="1:1" s="151" customFormat="1" x14ac:dyDescent="0.2">
      <c r="A267" s="153"/>
    </row>
    <row r="268" spans="1:1" s="151" customFormat="1" x14ac:dyDescent="0.2">
      <c r="A268" s="153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opLeftCell="A37" zoomScale="70" zoomScaleNormal="70" zoomScaleSheetLayoutView="50" workbookViewId="0">
      <pane xSplit="3" topLeftCell="E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0" customWidth="1"/>
    <col min="2" max="2" width="3.42578125" style="6" customWidth="1"/>
    <col min="3" max="3" width="56.140625" style="181" customWidth="1"/>
    <col min="4" max="4" width="17.28515625" style="181" customWidth="1"/>
    <col min="5" max="16" width="17.28515625" style="180" customWidth="1"/>
    <col min="17" max="17" width="14.85546875" style="180" customWidth="1"/>
    <col min="18" max="21" width="12.7109375" style="151" customWidth="1"/>
    <col min="22" max="22" width="9.42578125" style="180" hidden="1" customWidth="1"/>
    <col min="23" max="16384" width="0" style="180" hidden="1"/>
  </cols>
  <sheetData>
    <row r="1" spans="1:42" s="166" customFormat="1" ht="13.5" thickBot="1" x14ac:dyDescent="0.25">
      <c r="A1" s="179"/>
      <c r="B1" s="3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204"/>
      <c r="S1" s="205"/>
      <c r="T1" s="205"/>
      <c r="U1" s="205"/>
    </row>
    <row r="2" spans="1:42" s="13" customFormat="1" ht="15.75" x14ac:dyDescent="0.2">
      <c r="A2" s="182"/>
      <c r="B2" s="361" t="s">
        <v>143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54" t="s">
        <v>228</v>
      </c>
      <c r="Q2" s="376"/>
      <c r="R2" s="206"/>
      <c r="S2" s="202"/>
      <c r="T2" s="202"/>
      <c r="U2" s="202"/>
    </row>
    <row r="3" spans="1:42" s="13" customFormat="1" ht="23.25" x14ac:dyDescent="0.2">
      <c r="A3" s="182"/>
      <c r="B3" s="367" t="s">
        <v>217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56"/>
      <c r="Q3" s="377"/>
      <c r="R3" s="206"/>
      <c r="S3" s="202"/>
      <c r="T3" s="202"/>
      <c r="U3" s="202"/>
    </row>
    <row r="4" spans="1:42" s="13" customFormat="1" ht="16.5" customHeight="1" x14ac:dyDescent="0.2">
      <c r="A4" s="182"/>
      <c r="B4" s="373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5"/>
      <c r="R4" s="206"/>
      <c r="S4" s="202"/>
      <c r="T4" s="202"/>
      <c r="U4" s="202"/>
    </row>
    <row r="5" spans="1:42" s="281" customFormat="1" ht="15" x14ac:dyDescent="0.2">
      <c r="A5" s="277"/>
      <c r="B5" s="278"/>
      <c r="C5" s="279" t="s">
        <v>138</v>
      </c>
      <c r="D5" s="279"/>
      <c r="E5" s="371" t="s">
        <v>89</v>
      </c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280" t="s">
        <v>67</v>
      </c>
      <c r="R5" s="274"/>
      <c r="S5" s="275"/>
      <c r="T5" s="275"/>
      <c r="U5" s="275"/>
    </row>
    <row r="6" spans="1:42" s="13" customFormat="1" ht="24" customHeight="1" x14ac:dyDescent="0.2">
      <c r="A6" s="182"/>
      <c r="B6" s="208"/>
      <c r="C6" s="39" t="s">
        <v>6</v>
      </c>
      <c r="D6" s="190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27" t="s">
        <v>89</v>
      </c>
      <c r="R6" s="206"/>
      <c r="S6" s="207"/>
      <c r="T6" s="207"/>
      <c r="U6" s="207"/>
    </row>
    <row r="7" spans="1:42" s="276" customFormat="1" ht="24" customHeight="1" x14ac:dyDescent="0.2">
      <c r="A7" s="272"/>
      <c r="B7" s="273" t="s">
        <v>19</v>
      </c>
      <c r="C7" s="372" t="s">
        <v>20</v>
      </c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27"/>
      <c r="R7" s="274"/>
      <c r="S7" s="275"/>
      <c r="T7" s="275"/>
      <c r="U7" s="275"/>
    </row>
    <row r="8" spans="1:42" s="14" customFormat="1" ht="26.25" customHeight="1" x14ac:dyDescent="0.2">
      <c r="A8" s="183"/>
      <c r="B8" s="282" t="s">
        <v>21</v>
      </c>
      <c r="C8" s="283" t="s">
        <v>71</v>
      </c>
      <c r="D8" s="284"/>
      <c r="E8" s="253">
        <f>E9+E10+E11+E14</f>
        <v>0</v>
      </c>
      <c r="F8" s="253">
        <f t="shared" ref="F8:P8" si="0">F9+F10+F11+F14</f>
        <v>0</v>
      </c>
      <c r="G8" s="253">
        <f t="shared" si="0"/>
        <v>0</v>
      </c>
      <c r="H8" s="253">
        <f t="shared" si="0"/>
        <v>0</v>
      </c>
      <c r="I8" s="253">
        <f t="shared" si="0"/>
        <v>0</v>
      </c>
      <c r="J8" s="253">
        <f t="shared" si="0"/>
        <v>0</v>
      </c>
      <c r="K8" s="253">
        <f t="shared" si="0"/>
        <v>0</v>
      </c>
      <c r="L8" s="253">
        <f t="shared" si="0"/>
        <v>0</v>
      </c>
      <c r="M8" s="253">
        <f t="shared" si="0"/>
        <v>0</v>
      </c>
      <c r="N8" s="253">
        <f t="shared" si="0"/>
        <v>0</v>
      </c>
      <c r="O8" s="253">
        <f t="shared" si="0"/>
        <v>0</v>
      </c>
      <c r="P8" s="253">
        <f t="shared" si="0"/>
        <v>0</v>
      </c>
      <c r="Q8" s="254">
        <f>SUM(Q9:Q11)+Q14</f>
        <v>0</v>
      </c>
      <c r="R8" s="206"/>
      <c r="S8" s="207"/>
      <c r="T8" s="207"/>
      <c r="U8" s="207"/>
    </row>
    <row r="9" spans="1:42" s="13" customFormat="1" ht="26.25" customHeight="1" x14ac:dyDescent="0.2">
      <c r="A9" s="182"/>
      <c r="B9" s="285"/>
      <c r="C9" s="132" t="s">
        <v>145</v>
      </c>
      <c r="D9" s="284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6"/>
      <c r="S9" s="207"/>
      <c r="T9" s="207"/>
      <c r="U9" s="207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2"/>
      <c r="B10" s="285"/>
      <c r="C10" s="132" t="s">
        <v>54</v>
      </c>
      <c r="D10" s="284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6"/>
      <c r="S10" s="207"/>
      <c r="T10" s="207"/>
      <c r="U10" s="207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2"/>
      <c r="B11" s="285"/>
      <c r="C11" s="132" t="s">
        <v>55</v>
      </c>
      <c r="D11" s="284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4">
        <f t="shared" si="1"/>
        <v>0</v>
      </c>
      <c r="R11" s="206"/>
      <c r="S11" s="207"/>
      <c r="T11" s="207"/>
      <c r="U11" s="207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2"/>
      <c r="B12" s="285"/>
      <c r="C12" s="286" t="s">
        <v>214</v>
      </c>
      <c r="D12" s="287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6"/>
      <c r="S12" s="207"/>
      <c r="T12" s="207"/>
      <c r="U12" s="207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2"/>
      <c r="B13" s="285"/>
      <c r="C13" s="132" t="s">
        <v>200</v>
      </c>
      <c r="D13" s="287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6"/>
      <c r="S13" s="207"/>
      <c r="T13" s="207"/>
      <c r="U13" s="207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2"/>
      <c r="B14" s="285"/>
      <c r="C14" s="132" t="s">
        <v>220</v>
      </c>
      <c r="D14" s="284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4">
        <f>SUM(E14:P14)</f>
        <v>0</v>
      </c>
      <c r="R14" s="206"/>
      <c r="S14" s="207"/>
      <c r="T14" s="207"/>
      <c r="U14" s="207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3"/>
      <c r="B15" s="282" t="s">
        <v>56</v>
      </c>
      <c r="C15" s="283" t="s">
        <v>128</v>
      </c>
      <c r="D15" s="284"/>
      <c r="E15" s="253">
        <f>SUM(E16:E18)</f>
        <v>0</v>
      </c>
      <c r="F15" s="253">
        <f>SUM(F16:F18)</f>
        <v>0</v>
      </c>
      <c r="G15" s="253">
        <f t="shared" ref="G15:O15" si="2">SUM(G16:G18)</f>
        <v>0</v>
      </c>
      <c r="H15" s="253">
        <f t="shared" si="2"/>
        <v>0</v>
      </c>
      <c r="I15" s="253">
        <f t="shared" si="2"/>
        <v>0</v>
      </c>
      <c r="J15" s="253">
        <f t="shared" si="2"/>
        <v>0</v>
      </c>
      <c r="K15" s="253">
        <f t="shared" si="2"/>
        <v>0</v>
      </c>
      <c r="L15" s="253">
        <f t="shared" si="2"/>
        <v>0</v>
      </c>
      <c r="M15" s="253">
        <f t="shared" si="2"/>
        <v>0</v>
      </c>
      <c r="N15" s="253">
        <f t="shared" si="2"/>
        <v>0</v>
      </c>
      <c r="O15" s="253">
        <f t="shared" si="2"/>
        <v>0</v>
      </c>
      <c r="P15" s="253">
        <f>SUM(P16:P18)</f>
        <v>0</v>
      </c>
      <c r="Q15" s="254">
        <f>SUM(Q16:Q18)</f>
        <v>0</v>
      </c>
      <c r="R15" s="206"/>
      <c r="S15" s="207"/>
      <c r="T15" s="207"/>
      <c r="U15" s="207"/>
    </row>
    <row r="16" spans="1:42" s="13" customFormat="1" ht="26.25" customHeight="1" x14ac:dyDescent="0.2">
      <c r="A16" s="182"/>
      <c r="B16" s="285"/>
      <c r="C16" s="132" t="s">
        <v>57</v>
      </c>
      <c r="D16" s="284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6"/>
      <c r="S16" s="207"/>
      <c r="T16" s="207"/>
      <c r="U16" s="207"/>
    </row>
    <row r="17" spans="1:36" s="13" customFormat="1" ht="26.25" customHeight="1" x14ac:dyDescent="0.2">
      <c r="A17" s="182"/>
      <c r="B17" s="285"/>
      <c r="C17" s="132" t="s">
        <v>4</v>
      </c>
      <c r="D17" s="28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6"/>
      <c r="S17" s="207"/>
      <c r="T17" s="207"/>
      <c r="U17" s="207"/>
    </row>
    <row r="18" spans="1:36" s="13" customFormat="1" ht="26.25" customHeight="1" x14ac:dyDescent="0.2">
      <c r="A18" s="182"/>
      <c r="B18" s="285"/>
      <c r="C18" s="132" t="s">
        <v>65</v>
      </c>
      <c r="D18" s="284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6"/>
      <c r="S18" s="207"/>
      <c r="T18" s="207"/>
      <c r="U18" s="207"/>
      <c r="V18" s="16">
        <f>SUM(Q15-Q9-Q11-Q14)</f>
        <v>0</v>
      </c>
    </row>
    <row r="19" spans="1:36" s="168" customFormat="1" ht="26.25" customHeight="1" x14ac:dyDescent="0.2">
      <c r="A19" s="184"/>
      <c r="B19" s="282" t="s">
        <v>5</v>
      </c>
      <c r="C19" s="283" t="s">
        <v>130</v>
      </c>
      <c r="D19" s="284"/>
      <c r="E19" s="253">
        <f>E20+E23</f>
        <v>0</v>
      </c>
      <c r="F19" s="253">
        <f t="shared" ref="F19:Q19" si="3">F20+F23</f>
        <v>0</v>
      </c>
      <c r="G19" s="253">
        <f t="shared" si="3"/>
        <v>0</v>
      </c>
      <c r="H19" s="253">
        <f t="shared" si="3"/>
        <v>0</v>
      </c>
      <c r="I19" s="253">
        <f t="shared" si="3"/>
        <v>0</v>
      </c>
      <c r="J19" s="253">
        <f t="shared" si="3"/>
        <v>0</v>
      </c>
      <c r="K19" s="253">
        <f t="shared" si="3"/>
        <v>0</v>
      </c>
      <c r="L19" s="253">
        <f t="shared" si="3"/>
        <v>0</v>
      </c>
      <c r="M19" s="253">
        <f t="shared" si="3"/>
        <v>0</v>
      </c>
      <c r="N19" s="253">
        <f t="shared" si="3"/>
        <v>0</v>
      </c>
      <c r="O19" s="253">
        <f t="shared" si="3"/>
        <v>0</v>
      </c>
      <c r="P19" s="253">
        <f t="shared" si="3"/>
        <v>0</v>
      </c>
      <c r="Q19" s="254">
        <f t="shared" si="3"/>
        <v>0</v>
      </c>
      <c r="R19" s="206"/>
      <c r="S19" s="207"/>
      <c r="T19" s="207"/>
      <c r="U19" s="207"/>
    </row>
    <row r="20" spans="1:36" s="170" customFormat="1" ht="26.25" customHeight="1" x14ac:dyDescent="0.2">
      <c r="A20" s="178"/>
      <c r="B20" s="288"/>
      <c r="C20" s="132" t="s">
        <v>131</v>
      </c>
      <c r="D20" s="284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06"/>
      <c r="S20" s="207"/>
      <c r="T20" s="207"/>
      <c r="U20" s="207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</row>
    <row r="21" spans="1:36" s="166" customFormat="1" ht="26.25" customHeight="1" x14ac:dyDescent="0.2">
      <c r="A21" s="179"/>
      <c r="B21" s="285"/>
      <c r="C21" s="286" t="s">
        <v>215</v>
      </c>
      <c r="D21" s="284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6"/>
      <c r="S21" s="207"/>
      <c r="T21" s="207"/>
      <c r="U21" s="207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</row>
    <row r="22" spans="1:36" s="166" customFormat="1" ht="26.25" customHeight="1" x14ac:dyDescent="0.2">
      <c r="A22" s="179"/>
      <c r="B22" s="285"/>
      <c r="C22" s="286" t="s">
        <v>206</v>
      </c>
      <c r="D22" s="284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6"/>
      <c r="S22" s="207"/>
      <c r="T22" s="207"/>
      <c r="U22" s="207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</row>
    <row r="23" spans="1:36" s="170" customFormat="1" ht="26.25" customHeight="1" x14ac:dyDescent="0.2">
      <c r="A23" s="178"/>
      <c r="B23" s="288"/>
      <c r="C23" s="132" t="s">
        <v>132</v>
      </c>
      <c r="D23" s="284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06"/>
      <c r="S23" s="207"/>
      <c r="T23" s="207"/>
      <c r="U23" s="207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</row>
    <row r="24" spans="1:36" s="166" customFormat="1" ht="26.25" customHeight="1" x14ac:dyDescent="0.2">
      <c r="A24" s="179"/>
      <c r="B24" s="285"/>
      <c r="C24" s="132" t="s">
        <v>216</v>
      </c>
      <c r="D24" s="28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6"/>
      <c r="S24" s="207"/>
      <c r="T24" s="207"/>
      <c r="U24" s="207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</row>
    <row r="25" spans="1:36" s="166" customFormat="1" ht="26.25" customHeight="1" x14ac:dyDescent="0.2">
      <c r="A25" s="179"/>
      <c r="B25" s="285"/>
      <c r="C25" s="132" t="s">
        <v>208</v>
      </c>
      <c r="D25" s="28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6"/>
      <c r="S25" s="207"/>
      <c r="T25" s="207"/>
      <c r="U25" s="207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</row>
    <row r="26" spans="1:36" s="168" customFormat="1" ht="31.5" customHeight="1" x14ac:dyDescent="0.2">
      <c r="A26" s="184"/>
      <c r="B26" s="189" t="s">
        <v>133</v>
      </c>
      <c r="C26" s="188" t="s">
        <v>129</v>
      </c>
      <c r="D26" s="191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4">
        <f t="shared" ref="I26:P26" si="6">I8-I15-I19</f>
        <v>0</v>
      </c>
      <c r="J26" s="154">
        <f t="shared" si="6"/>
        <v>0</v>
      </c>
      <c r="K26" s="154">
        <f t="shared" si="6"/>
        <v>0</v>
      </c>
      <c r="L26" s="154">
        <f t="shared" si="6"/>
        <v>0</v>
      </c>
      <c r="M26" s="154">
        <f t="shared" si="6"/>
        <v>0</v>
      </c>
      <c r="N26" s="154">
        <f t="shared" si="6"/>
        <v>0</v>
      </c>
      <c r="O26" s="154">
        <f t="shared" si="6"/>
        <v>0</v>
      </c>
      <c r="P26" s="154">
        <f t="shared" si="6"/>
        <v>0</v>
      </c>
      <c r="Q26" s="155">
        <f>Q8-Q15-Q19</f>
        <v>0</v>
      </c>
      <c r="R26" s="206"/>
      <c r="S26" s="207"/>
      <c r="T26" s="207"/>
      <c r="U26" s="207"/>
    </row>
    <row r="27" spans="1:36" s="173" customFormat="1" ht="25.5" customHeight="1" x14ac:dyDescent="0.2">
      <c r="A27" s="185"/>
      <c r="B27" s="189" t="s">
        <v>31</v>
      </c>
      <c r="C27" s="369" t="s">
        <v>134</v>
      </c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70"/>
      <c r="R27" s="206"/>
      <c r="S27" s="207"/>
      <c r="T27" s="207"/>
      <c r="U27" s="207"/>
    </row>
    <row r="28" spans="1:36" s="173" customFormat="1" ht="26.25" customHeight="1" x14ac:dyDescent="0.2">
      <c r="A28" s="185"/>
      <c r="B28" s="285" t="s">
        <v>30</v>
      </c>
      <c r="C28" s="132" t="s">
        <v>146</v>
      </c>
      <c r="D28" s="284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6"/>
      <c r="S28" s="207"/>
      <c r="T28" s="207"/>
      <c r="U28" s="207"/>
    </row>
    <row r="29" spans="1:36" s="173" customFormat="1" ht="26.25" customHeight="1" x14ac:dyDescent="0.2">
      <c r="A29" s="185"/>
      <c r="B29" s="285" t="s">
        <v>32</v>
      </c>
      <c r="C29" s="132" t="s">
        <v>135</v>
      </c>
      <c r="D29" s="284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6"/>
      <c r="S29" s="207"/>
      <c r="T29" s="207"/>
      <c r="U29" s="207"/>
    </row>
    <row r="30" spans="1:36" s="166" customFormat="1" ht="26.25" customHeight="1" x14ac:dyDescent="0.2">
      <c r="A30" s="289"/>
      <c r="B30" s="285" t="s">
        <v>33</v>
      </c>
      <c r="C30" s="132" t="s">
        <v>35</v>
      </c>
      <c r="D30" s="284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6"/>
      <c r="S30" s="207"/>
      <c r="T30" s="207"/>
      <c r="U30" s="207"/>
    </row>
    <row r="31" spans="1:36" s="166" customFormat="1" ht="26.25" customHeight="1" x14ac:dyDescent="0.2">
      <c r="A31" s="289"/>
      <c r="B31" s="282" t="s">
        <v>34</v>
      </c>
      <c r="C31" s="283" t="s">
        <v>147</v>
      </c>
      <c r="D31" s="284"/>
      <c r="E31" s="253">
        <f>SUM(E28:E30)</f>
        <v>0</v>
      </c>
      <c r="F31" s="253">
        <f t="shared" ref="F31:O31" si="8">SUM(F28:F30)</f>
        <v>0</v>
      </c>
      <c r="G31" s="253">
        <f t="shared" si="8"/>
        <v>0</v>
      </c>
      <c r="H31" s="253">
        <f t="shared" si="8"/>
        <v>0</v>
      </c>
      <c r="I31" s="253">
        <f t="shared" si="8"/>
        <v>0</v>
      </c>
      <c r="J31" s="253">
        <f t="shared" si="8"/>
        <v>0</v>
      </c>
      <c r="K31" s="253">
        <f t="shared" si="8"/>
        <v>0</v>
      </c>
      <c r="L31" s="253">
        <f t="shared" si="8"/>
        <v>0</v>
      </c>
      <c r="M31" s="253">
        <f t="shared" si="8"/>
        <v>0</v>
      </c>
      <c r="N31" s="253">
        <f t="shared" si="8"/>
        <v>0</v>
      </c>
      <c r="O31" s="253">
        <f t="shared" si="8"/>
        <v>0</v>
      </c>
      <c r="P31" s="253">
        <f>SUM(P28:P30)</f>
        <v>0</v>
      </c>
      <c r="Q31" s="61">
        <f t="shared" si="7"/>
        <v>0</v>
      </c>
      <c r="R31" s="206"/>
      <c r="S31" s="207"/>
      <c r="T31" s="207"/>
      <c r="U31" s="207"/>
    </row>
    <row r="32" spans="1:36" s="173" customFormat="1" ht="26.25" customHeight="1" x14ac:dyDescent="0.2">
      <c r="A32" s="185"/>
      <c r="B32" s="282" t="s">
        <v>19</v>
      </c>
      <c r="C32" s="283" t="s">
        <v>148</v>
      </c>
      <c r="D32" s="284"/>
      <c r="E32" s="253">
        <f>SUM(E33:E41)</f>
        <v>0</v>
      </c>
      <c r="F32" s="253">
        <f>SUM(F33:F41)</f>
        <v>0</v>
      </c>
      <c r="G32" s="253">
        <f t="shared" ref="G32:O32" si="9">SUM(G33:G41)</f>
        <v>0</v>
      </c>
      <c r="H32" s="253">
        <f t="shared" si="9"/>
        <v>0</v>
      </c>
      <c r="I32" s="253">
        <f t="shared" si="9"/>
        <v>0</v>
      </c>
      <c r="J32" s="253">
        <f t="shared" si="9"/>
        <v>0</v>
      </c>
      <c r="K32" s="253">
        <f t="shared" si="9"/>
        <v>0</v>
      </c>
      <c r="L32" s="253">
        <f t="shared" si="9"/>
        <v>0</v>
      </c>
      <c r="M32" s="253">
        <f t="shared" si="9"/>
        <v>0</v>
      </c>
      <c r="N32" s="253">
        <f t="shared" si="9"/>
        <v>0</v>
      </c>
      <c r="O32" s="253">
        <f t="shared" si="9"/>
        <v>0</v>
      </c>
      <c r="P32" s="253">
        <f>SUM(P33:P41)</f>
        <v>0</v>
      </c>
      <c r="Q32" s="61">
        <f t="shared" si="7"/>
        <v>0</v>
      </c>
      <c r="R32" s="206"/>
      <c r="S32" s="207"/>
      <c r="T32" s="207"/>
      <c r="U32" s="207"/>
    </row>
    <row r="33" spans="1:21" s="173" customFormat="1" ht="26.25" customHeight="1" x14ac:dyDescent="0.2">
      <c r="A33" s="185"/>
      <c r="B33" s="288" t="s">
        <v>149</v>
      </c>
      <c r="C33" s="132" t="s">
        <v>150</v>
      </c>
      <c r="D33" s="284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61">
        <f t="shared" si="7"/>
        <v>0</v>
      </c>
      <c r="R33" s="206"/>
      <c r="S33" s="207"/>
      <c r="T33" s="207"/>
      <c r="U33" s="207"/>
    </row>
    <row r="34" spans="1:21" s="173" customFormat="1" ht="26.25" customHeight="1" x14ac:dyDescent="0.2">
      <c r="A34" s="185"/>
      <c r="B34" s="288" t="s">
        <v>151</v>
      </c>
      <c r="C34" s="132" t="s">
        <v>159</v>
      </c>
      <c r="D34" s="284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61">
        <f t="shared" si="7"/>
        <v>0</v>
      </c>
      <c r="R34" s="206"/>
      <c r="S34" s="207"/>
      <c r="T34" s="207"/>
      <c r="U34" s="207"/>
    </row>
    <row r="35" spans="1:21" s="173" customFormat="1" ht="26.25" customHeight="1" x14ac:dyDescent="0.2">
      <c r="A35" s="185"/>
      <c r="B35" s="288" t="s">
        <v>152</v>
      </c>
      <c r="C35" s="132" t="s">
        <v>160</v>
      </c>
      <c r="D35" s="284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61">
        <f t="shared" ref="Q35:Q40" si="10">SUM(E35:P35)</f>
        <v>0</v>
      </c>
      <c r="R35" s="206"/>
      <c r="S35" s="207"/>
      <c r="T35" s="207"/>
      <c r="U35" s="207"/>
    </row>
    <row r="36" spans="1:21" s="173" customFormat="1" ht="26.25" customHeight="1" x14ac:dyDescent="0.2">
      <c r="A36" s="185"/>
      <c r="B36" s="288" t="s">
        <v>153</v>
      </c>
      <c r="C36" s="132" t="s">
        <v>161</v>
      </c>
      <c r="D36" s="284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61">
        <f t="shared" si="10"/>
        <v>0</v>
      </c>
      <c r="R36" s="206"/>
      <c r="S36" s="207"/>
      <c r="T36" s="207"/>
      <c r="U36" s="207"/>
    </row>
    <row r="37" spans="1:21" s="173" customFormat="1" ht="26.25" customHeight="1" x14ac:dyDescent="0.2">
      <c r="A37" s="185"/>
      <c r="B37" s="288" t="s">
        <v>154</v>
      </c>
      <c r="C37" s="132" t="s">
        <v>162</v>
      </c>
      <c r="D37" s="284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61">
        <f t="shared" si="10"/>
        <v>0</v>
      </c>
      <c r="R37" s="206"/>
      <c r="S37" s="207"/>
      <c r="T37" s="207"/>
      <c r="U37" s="207"/>
    </row>
    <row r="38" spans="1:21" s="173" customFormat="1" ht="26.25" customHeight="1" x14ac:dyDescent="0.2">
      <c r="A38" s="185"/>
      <c r="B38" s="288" t="s">
        <v>155</v>
      </c>
      <c r="C38" s="132" t="s">
        <v>163</v>
      </c>
      <c r="D38" s="284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61">
        <f t="shared" si="10"/>
        <v>0</v>
      </c>
      <c r="R38" s="206"/>
      <c r="S38" s="207"/>
      <c r="T38" s="207"/>
      <c r="U38" s="207"/>
    </row>
    <row r="39" spans="1:21" s="173" customFormat="1" ht="26.25" customHeight="1" x14ac:dyDescent="0.2">
      <c r="A39" s="185"/>
      <c r="B39" s="288" t="s">
        <v>156</v>
      </c>
      <c r="C39" s="132" t="s">
        <v>164</v>
      </c>
      <c r="D39" s="284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61">
        <f t="shared" si="10"/>
        <v>0</v>
      </c>
      <c r="R39" s="206"/>
      <c r="S39" s="207"/>
      <c r="T39" s="207"/>
      <c r="U39" s="207"/>
    </row>
    <row r="40" spans="1:21" s="173" customFormat="1" ht="26.25" customHeight="1" x14ac:dyDescent="0.2">
      <c r="A40" s="185"/>
      <c r="B40" s="288" t="s">
        <v>157</v>
      </c>
      <c r="C40" s="132" t="s">
        <v>165</v>
      </c>
      <c r="D40" s="284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61">
        <f t="shared" si="10"/>
        <v>0</v>
      </c>
      <c r="R40" s="206"/>
      <c r="S40" s="207"/>
      <c r="T40" s="207"/>
      <c r="U40" s="207"/>
    </row>
    <row r="41" spans="1:21" s="173" customFormat="1" ht="26.25" customHeight="1" x14ac:dyDescent="0.2">
      <c r="A41" s="185"/>
      <c r="B41" s="288" t="s">
        <v>158</v>
      </c>
      <c r="C41" s="132" t="s">
        <v>166</v>
      </c>
      <c r="D41" s="284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61">
        <f>SUM(E41:P41)</f>
        <v>0</v>
      </c>
      <c r="R41" s="206"/>
      <c r="S41" s="207"/>
      <c r="T41" s="207"/>
      <c r="U41" s="207"/>
    </row>
    <row r="42" spans="1:21" s="173" customFormat="1" ht="26.25" customHeight="1" x14ac:dyDescent="0.2">
      <c r="A42" s="185"/>
      <c r="B42" s="290" t="s">
        <v>36</v>
      </c>
      <c r="C42" s="283" t="s">
        <v>172</v>
      </c>
      <c r="D42" s="284"/>
      <c r="E42" s="253">
        <f>E31-E32</f>
        <v>0</v>
      </c>
      <c r="F42" s="253">
        <f t="shared" ref="F42:O42" si="11">F31-F32</f>
        <v>0</v>
      </c>
      <c r="G42" s="253">
        <f t="shared" si="11"/>
        <v>0</v>
      </c>
      <c r="H42" s="253">
        <f t="shared" si="11"/>
        <v>0</v>
      </c>
      <c r="I42" s="253">
        <f t="shared" si="11"/>
        <v>0</v>
      </c>
      <c r="J42" s="253">
        <f t="shared" si="11"/>
        <v>0</v>
      </c>
      <c r="K42" s="253">
        <f t="shared" si="11"/>
        <v>0</v>
      </c>
      <c r="L42" s="253">
        <f t="shared" si="11"/>
        <v>0</v>
      </c>
      <c r="M42" s="253">
        <f t="shared" si="11"/>
        <v>0</v>
      </c>
      <c r="N42" s="253">
        <f t="shared" si="11"/>
        <v>0</v>
      </c>
      <c r="O42" s="253">
        <f t="shared" si="11"/>
        <v>0</v>
      </c>
      <c r="P42" s="253">
        <f>P31-P32</f>
        <v>0</v>
      </c>
      <c r="Q42" s="254">
        <f>SUM(E42:P42)</f>
        <v>0</v>
      </c>
      <c r="R42" s="206"/>
      <c r="S42" s="207"/>
      <c r="T42" s="207"/>
      <c r="U42" s="207"/>
    </row>
    <row r="43" spans="1:21" s="173" customFormat="1" ht="26.25" customHeight="1" x14ac:dyDescent="0.2">
      <c r="A43" s="185"/>
      <c r="B43" s="282" t="s">
        <v>37</v>
      </c>
      <c r="C43" s="283" t="s">
        <v>167</v>
      </c>
      <c r="D43" s="284"/>
      <c r="E43" s="253">
        <f>E44-E45+E46</f>
        <v>0</v>
      </c>
      <c r="F43" s="253">
        <f>F44-F45+F46</f>
        <v>0</v>
      </c>
      <c r="G43" s="253">
        <f>G44-G45+G46</f>
        <v>0</v>
      </c>
      <c r="H43" s="253">
        <f t="shared" ref="H43:O43" si="12">H44-H45+H46</f>
        <v>0</v>
      </c>
      <c r="I43" s="253">
        <f t="shared" si="12"/>
        <v>0</v>
      </c>
      <c r="J43" s="253">
        <f t="shared" si="12"/>
        <v>0</v>
      </c>
      <c r="K43" s="253">
        <f t="shared" si="12"/>
        <v>0</v>
      </c>
      <c r="L43" s="253">
        <f t="shared" si="12"/>
        <v>0</v>
      </c>
      <c r="M43" s="253">
        <f t="shared" si="12"/>
        <v>0</v>
      </c>
      <c r="N43" s="253">
        <f t="shared" si="12"/>
        <v>0</v>
      </c>
      <c r="O43" s="253">
        <f t="shared" si="12"/>
        <v>0</v>
      </c>
      <c r="P43" s="253">
        <f>P44-P45+P46</f>
        <v>0</v>
      </c>
      <c r="Q43" s="254">
        <f>Q44-Q45+Q46</f>
        <v>0</v>
      </c>
      <c r="R43" s="206"/>
      <c r="S43" s="207"/>
      <c r="T43" s="207"/>
      <c r="U43" s="207"/>
    </row>
    <row r="44" spans="1:21" s="166" customFormat="1" ht="26.25" customHeight="1" x14ac:dyDescent="0.2">
      <c r="A44" s="179"/>
      <c r="B44" s="285"/>
      <c r="C44" s="132" t="s">
        <v>173</v>
      </c>
      <c r="D44" s="284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6"/>
      <c r="S44" s="207"/>
      <c r="T44" s="207"/>
      <c r="U44" s="207"/>
    </row>
    <row r="45" spans="1:21" s="166" customFormat="1" ht="26.25" customHeight="1" x14ac:dyDescent="0.2">
      <c r="A45" s="179"/>
      <c r="B45" s="285"/>
      <c r="C45" s="132" t="s">
        <v>174</v>
      </c>
      <c r="D45" s="28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6"/>
      <c r="S45" s="207"/>
      <c r="T45" s="207"/>
      <c r="U45" s="207"/>
    </row>
    <row r="46" spans="1:21" s="166" customFormat="1" ht="26.25" customHeight="1" x14ac:dyDescent="0.2">
      <c r="A46" s="179"/>
      <c r="B46" s="285"/>
      <c r="C46" s="132" t="s">
        <v>202</v>
      </c>
      <c r="D46" s="28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6"/>
      <c r="S46" s="207"/>
      <c r="T46" s="207"/>
      <c r="U46" s="207"/>
    </row>
    <row r="47" spans="1:21" s="166" customFormat="1" ht="26.25" customHeight="1" x14ac:dyDescent="0.2">
      <c r="A47" s="179"/>
      <c r="B47" s="285" t="s">
        <v>38</v>
      </c>
      <c r="C47" s="132" t="s">
        <v>80</v>
      </c>
      <c r="D47" s="28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6"/>
      <c r="S47" s="207"/>
      <c r="T47" s="207"/>
      <c r="U47" s="207"/>
    </row>
    <row r="48" spans="1:21" s="166" customFormat="1" ht="26.25" customHeight="1" x14ac:dyDescent="0.2">
      <c r="A48" s="179"/>
      <c r="B48" s="285" t="s">
        <v>39</v>
      </c>
      <c r="C48" s="132" t="s">
        <v>81</v>
      </c>
      <c r="D48" s="28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6"/>
      <c r="S48" s="207"/>
      <c r="T48" s="207"/>
      <c r="U48" s="207"/>
    </row>
    <row r="49" spans="1:28" s="166" customFormat="1" ht="26.25" customHeight="1" x14ac:dyDescent="0.2">
      <c r="A49" s="179"/>
      <c r="B49" s="285" t="s">
        <v>94</v>
      </c>
      <c r="C49" s="132" t="s">
        <v>82</v>
      </c>
      <c r="D49" s="284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6"/>
      <c r="S49" s="207"/>
      <c r="T49" s="207"/>
      <c r="U49" s="207"/>
    </row>
    <row r="50" spans="1:28" s="173" customFormat="1" ht="26.25" customHeight="1" x14ac:dyDescent="0.2">
      <c r="A50" s="185"/>
      <c r="B50" s="282" t="s">
        <v>95</v>
      </c>
      <c r="C50" s="283" t="s">
        <v>168</v>
      </c>
      <c r="D50" s="284"/>
      <c r="E50" s="253">
        <f>E43+E47+E48+E49</f>
        <v>0</v>
      </c>
      <c r="F50" s="253">
        <f t="shared" ref="F50:O50" si="14">F43+F47+F48+F49</f>
        <v>0</v>
      </c>
      <c r="G50" s="253">
        <f t="shared" si="14"/>
        <v>0</v>
      </c>
      <c r="H50" s="253">
        <f t="shared" si="14"/>
        <v>0</v>
      </c>
      <c r="I50" s="253">
        <f t="shared" si="14"/>
        <v>0</v>
      </c>
      <c r="J50" s="253">
        <f t="shared" si="14"/>
        <v>0</v>
      </c>
      <c r="K50" s="253">
        <f t="shared" si="14"/>
        <v>0</v>
      </c>
      <c r="L50" s="253">
        <f t="shared" si="14"/>
        <v>0</v>
      </c>
      <c r="M50" s="253">
        <f t="shared" si="14"/>
        <v>0</v>
      </c>
      <c r="N50" s="253">
        <f t="shared" si="14"/>
        <v>0</v>
      </c>
      <c r="O50" s="253">
        <f t="shared" si="14"/>
        <v>0</v>
      </c>
      <c r="P50" s="253">
        <f>P43+P47+P48+P49</f>
        <v>0</v>
      </c>
      <c r="Q50" s="254">
        <f>Q43+Q47+Q48+Q49</f>
        <v>0</v>
      </c>
      <c r="R50" s="206"/>
      <c r="S50" s="207"/>
      <c r="T50" s="207"/>
      <c r="U50" s="207"/>
    </row>
    <row r="51" spans="1:28" s="168" customFormat="1" ht="33.75" customHeight="1" x14ac:dyDescent="0.2">
      <c r="A51" s="184"/>
      <c r="B51" s="189" t="s">
        <v>83</v>
      </c>
      <c r="C51" s="188" t="s">
        <v>169</v>
      </c>
      <c r="D51" s="191"/>
      <c r="E51" s="195">
        <f>E42-E50</f>
        <v>0</v>
      </c>
      <c r="F51" s="195">
        <f>F42-F50</f>
        <v>0</v>
      </c>
      <c r="G51" s="195">
        <f t="shared" ref="G51:P51" si="15">G42-G50</f>
        <v>0</v>
      </c>
      <c r="H51" s="195">
        <f t="shared" si="15"/>
        <v>0</v>
      </c>
      <c r="I51" s="195">
        <f t="shared" si="15"/>
        <v>0</v>
      </c>
      <c r="J51" s="195">
        <f t="shared" si="15"/>
        <v>0</v>
      </c>
      <c r="K51" s="195">
        <f t="shared" si="15"/>
        <v>0</v>
      </c>
      <c r="L51" s="195">
        <f t="shared" si="15"/>
        <v>0</v>
      </c>
      <c r="M51" s="195">
        <f t="shared" si="15"/>
        <v>0</v>
      </c>
      <c r="N51" s="195">
        <f t="shared" si="15"/>
        <v>0</v>
      </c>
      <c r="O51" s="195">
        <f t="shared" si="15"/>
        <v>0</v>
      </c>
      <c r="P51" s="195">
        <f t="shared" si="15"/>
        <v>0</v>
      </c>
      <c r="Q51" s="196">
        <f>SUM(E51:P51)</f>
        <v>0</v>
      </c>
      <c r="R51" s="206"/>
      <c r="S51" s="207"/>
      <c r="T51" s="207"/>
      <c r="U51" s="207"/>
    </row>
    <row r="52" spans="1:28" s="173" customFormat="1" ht="26.25" customHeight="1" x14ac:dyDescent="0.2">
      <c r="A52" s="185"/>
      <c r="B52" s="282" t="s">
        <v>85</v>
      </c>
      <c r="C52" s="283" t="s">
        <v>24</v>
      </c>
      <c r="D52" s="284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4"/>
      <c r="R52" s="206"/>
      <c r="S52" s="207"/>
      <c r="T52" s="207"/>
      <c r="U52" s="207"/>
      <c r="V52" s="174"/>
    </row>
    <row r="53" spans="1:28" s="168" customFormat="1" ht="26.25" customHeight="1" x14ac:dyDescent="0.2">
      <c r="A53" s="184"/>
      <c r="B53" s="192" t="s">
        <v>84</v>
      </c>
      <c r="C53" s="188" t="s">
        <v>170</v>
      </c>
      <c r="D53" s="191"/>
      <c r="E53" s="154">
        <f>E26+E51</f>
        <v>0</v>
      </c>
      <c r="F53" s="154">
        <f>F26+F51</f>
        <v>0</v>
      </c>
      <c r="G53" s="154">
        <f t="shared" ref="G53:O53" si="16">G26+G51</f>
        <v>0</v>
      </c>
      <c r="H53" s="154">
        <f t="shared" si="16"/>
        <v>0</v>
      </c>
      <c r="I53" s="154">
        <f t="shared" si="16"/>
        <v>0</v>
      </c>
      <c r="J53" s="154">
        <f t="shared" si="16"/>
        <v>0</v>
      </c>
      <c r="K53" s="154">
        <f t="shared" si="16"/>
        <v>0</v>
      </c>
      <c r="L53" s="154">
        <f t="shared" si="16"/>
        <v>0</v>
      </c>
      <c r="M53" s="154">
        <f t="shared" si="16"/>
        <v>0</v>
      </c>
      <c r="N53" s="154">
        <f t="shared" si="16"/>
        <v>0</v>
      </c>
      <c r="O53" s="154">
        <f t="shared" si="16"/>
        <v>0</v>
      </c>
      <c r="P53" s="154">
        <f>P26+P51</f>
        <v>0</v>
      </c>
      <c r="Q53" s="155">
        <f>Q26+Q51</f>
        <v>0</v>
      </c>
      <c r="R53" s="206"/>
      <c r="S53" s="207"/>
      <c r="T53" s="207"/>
      <c r="U53" s="207"/>
    </row>
    <row r="54" spans="1:28" s="166" customFormat="1" ht="26.25" customHeight="1" x14ac:dyDescent="0.2">
      <c r="A54" s="186"/>
      <c r="B54" s="189" t="s">
        <v>69</v>
      </c>
      <c r="C54" s="94" t="s">
        <v>68</v>
      </c>
      <c r="D54" s="303"/>
      <c r="E54" s="195">
        <f>D54</f>
        <v>0</v>
      </c>
      <c r="F54" s="195">
        <f t="shared" ref="F54:P54" si="17">E55</f>
        <v>0</v>
      </c>
      <c r="G54" s="195">
        <f t="shared" si="17"/>
        <v>0</v>
      </c>
      <c r="H54" s="195">
        <f>G55</f>
        <v>0</v>
      </c>
      <c r="I54" s="195">
        <f t="shared" si="17"/>
        <v>0</v>
      </c>
      <c r="J54" s="195">
        <f t="shared" si="17"/>
        <v>0</v>
      </c>
      <c r="K54" s="195">
        <f t="shared" si="17"/>
        <v>0</v>
      </c>
      <c r="L54" s="195">
        <f t="shared" si="17"/>
        <v>0</v>
      </c>
      <c r="M54" s="195">
        <f t="shared" si="17"/>
        <v>0</v>
      </c>
      <c r="N54" s="195">
        <f t="shared" si="17"/>
        <v>0</v>
      </c>
      <c r="O54" s="195">
        <f t="shared" si="17"/>
        <v>0</v>
      </c>
      <c r="P54" s="195">
        <f t="shared" si="17"/>
        <v>0</v>
      </c>
      <c r="Q54" s="196">
        <f>D54</f>
        <v>0</v>
      </c>
      <c r="R54" s="206"/>
      <c r="S54" s="207"/>
      <c r="T54" s="207"/>
      <c r="U54" s="207"/>
      <c r="V54" s="176"/>
      <c r="W54" s="176"/>
      <c r="X54" s="176"/>
      <c r="Y54" s="176"/>
      <c r="Z54" s="176"/>
      <c r="AA54" s="176"/>
      <c r="AB54" s="176"/>
    </row>
    <row r="55" spans="1:28" s="168" customFormat="1" ht="30" customHeight="1" thickBot="1" x14ac:dyDescent="0.25">
      <c r="A55" s="184"/>
      <c r="B55" s="193" t="s">
        <v>171</v>
      </c>
      <c r="C55" s="194" t="s">
        <v>175</v>
      </c>
      <c r="D55" s="159">
        <f>SUM(D54)</f>
        <v>0</v>
      </c>
      <c r="E55" s="159">
        <f>E53+E54</f>
        <v>0</v>
      </c>
      <c r="F55" s="159">
        <f>F53+F54</f>
        <v>0</v>
      </c>
      <c r="G55" s="159">
        <f t="shared" ref="G55:O55" si="18">G53+G54</f>
        <v>0</v>
      </c>
      <c r="H55" s="159">
        <f t="shared" si="18"/>
        <v>0</v>
      </c>
      <c r="I55" s="159">
        <f t="shared" si="18"/>
        <v>0</v>
      </c>
      <c r="J55" s="159">
        <f t="shared" si="18"/>
        <v>0</v>
      </c>
      <c r="K55" s="159">
        <f t="shared" si="18"/>
        <v>0</v>
      </c>
      <c r="L55" s="159">
        <f t="shared" si="18"/>
        <v>0</v>
      </c>
      <c r="M55" s="159">
        <f t="shared" si="18"/>
        <v>0</v>
      </c>
      <c r="N55" s="159">
        <f t="shared" si="18"/>
        <v>0</v>
      </c>
      <c r="O55" s="159">
        <f t="shared" si="18"/>
        <v>0</v>
      </c>
      <c r="P55" s="159">
        <f>P53+P54</f>
        <v>0</v>
      </c>
      <c r="Q55" s="160">
        <f>Q53+Q54</f>
        <v>0</v>
      </c>
      <c r="R55" s="206"/>
      <c r="S55" s="207"/>
      <c r="T55" s="207"/>
      <c r="U55" s="207"/>
    </row>
    <row r="56" spans="1:28" s="201" customFormat="1" x14ac:dyDescent="0.2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199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</row>
    <row r="57" spans="1:28" s="151" customFormat="1" x14ac:dyDescent="0.2">
      <c r="B57" s="202"/>
      <c r="C57" s="203"/>
      <c r="D57" s="203"/>
    </row>
    <row r="58" spans="1:28" s="151" customFormat="1" x14ac:dyDescent="0.2">
      <c r="B58" s="202"/>
      <c r="C58" s="203"/>
      <c r="D58" s="203"/>
    </row>
    <row r="59" spans="1:28" s="151" customFormat="1" x14ac:dyDescent="0.2">
      <c r="B59" s="202"/>
      <c r="C59" s="203"/>
      <c r="D59" s="203"/>
    </row>
    <row r="60" spans="1:28" s="151" customFormat="1" x14ac:dyDescent="0.2">
      <c r="B60" s="202"/>
      <c r="C60" s="203"/>
      <c r="D60" s="203"/>
    </row>
    <row r="61" spans="1:28" s="151" customFormat="1" x14ac:dyDescent="0.2">
      <c r="B61" s="202"/>
      <c r="C61" s="203"/>
      <c r="D61" s="203"/>
    </row>
    <row r="62" spans="1:28" s="151" customFormat="1" x14ac:dyDescent="0.2">
      <c r="B62" s="202"/>
      <c r="C62" s="203"/>
      <c r="D62" s="203"/>
    </row>
    <row r="63" spans="1:28" s="151" customFormat="1" x14ac:dyDescent="0.2">
      <c r="B63" s="202"/>
      <c r="C63" s="203"/>
      <c r="D63" s="203"/>
    </row>
    <row r="64" spans="1:28" s="151" customFormat="1" x14ac:dyDescent="0.2">
      <c r="B64" s="202"/>
      <c r="C64" s="203"/>
      <c r="D64" s="203"/>
    </row>
    <row r="65" spans="2:4" s="151" customFormat="1" x14ac:dyDescent="0.2">
      <c r="B65" s="202"/>
      <c r="C65" s="203"/>
      <c r="D65" s="203"/>
    </row>
    <row r="66" spans="2:4" s="151" customFormat="1" x14ac:dyDescent="0.2">
      <c r="B66" s="202"/>
      <c r="C66" s="203"/>
      <c r="D66" s="203"/>
    </row>
    <row r="67" spans="2:4" s="151" customFormat="1" x14ac:dyDescent="0.2">
      <c r="B67" s="202"/>
      <c r="C67" s="203"/>
      <c r="D67" s="203"/>
    </row>
    <row r="68" spans="2:4" s="151" customFormat="1" x14ac:dyDescent="0.2">
      <c r="B68" s="202"/>
      <c r="C68" s="203"/>
      <c r="D68" s="203"/>
    </row>
    <row r="69" spans="2:4" s="151" customFormat="1" x14ac:dyDescent="0.2">
      <c r="B69" s="202"/>
      <c r="C69" s="203"/>
      <c r="D69" s="203"/>
    </row>
    <row r="70" spans="2:4" s="151" customFormat="1" x14ac:dyDescent="0.2">
      <c r="B70" s="202"/>
      <c r="C70" s="203"/>
      <c r="D70" s="203"/>
    </row>
    <row r="71" spans="2:4" s="151" customFormat="1" x14ac:dyDescent="0.2">
      <c r="B71" s="202"/>
      <c r="C71" s="203"/>
      <c r="D71" s="203"/>
    </row>
    <row r="72" spans="2:4" s="151" customFormat="1" x14ac:dyDescent="0.2">
      <c r="B72" s="202"/>
      <c r="C72" s="203"/>
      <c r="D72" s="203"/>
    </row>
    <row r="73" spans="2:4" s="151" customFormat="1" x14ac:dyDescent="0.2">
      <c r="B73" s="202"/>
      <c r="C73" s="203"/>
      <c r="D73" s="203"/>
    </row>
    <row r="74" spans="2:4" s="151" customFormat="1" x14ac:dyDescent="0.2">
      <c r="B74" s="202"/>
      <c r="C74" s="203"/>
      <c r="D74" s="203"/>
    </row>
    <row r="75" spans="2:4" s="151" customFormat="1" x14ac:dyDescent="0.2">
      <c r="B75" s="202"/>
      <c r="C75" s="203"/>
      <c r="D75" s="203"/>
    </row>
    <row r="76" spans="2:4" s="151" customFormat="1" x14ac:dyDescent="0.2">
      <c r="B76" s="202"/>
      <c r="C76" s="203"/>
      <c r="D76" s="203"/>
    </row>
    <row r="77" spans="2:4" s="151" customFormat="1" x14ac:dyDescent="0.2">
      <c r="B77" s="202"/>
      <c r="C77" s="203"/>
      <c r="D77" s="203"/>
    </row>
    <row r="78" spans="2:4" s="151" customFormat="1" x14ac:dyDescent="0.2">
      <c r="B78" s="202"/>
      <c r="C78" s="203"/>
      <c r="D78" s="203"/>
    </row>
    <row r="79" spans="2:4" s="151" customFormat="1" x14ac:dyDescent="0.2">
      <c r="B79" s="202"/>
      <c r="C79" s="203"/>
      <c r="D79" s="203"/>
    </row>
    <row r="80" spans="2:4" s="151" customFormat="1" x14ac:dyDescent="0.2">
      <c r="B80" s="202"/>
      <c r="C80" s="203"/>
      <c r="D80" s="203"/>
    </row>
    <row r="81" spans="2:4" s="151" customFormat="1" x14ac:dyDescent="0.2">
      <c r="B81" s="202"/>
      <c r="C81" s="203"/>
      <c r="D81" s="203"/>
    </row>
    <row r="82" spans="2:4" s="151" customFormat="1" x14ac:dyDescent="0.2">
      <c r="B82" s="202"/>
      <c r="C82" s="203"/>
      <c r="D82" s="203"/>
    </row>
    <row r="83" spans="2:4" s="151" customFormat="1" x14ac:dyDescent="0.2">
      <c r="B83" s="202"/>
      <c r="C83" s="203"/>
      <c r="D83" s="203"/>
    </row>
    <row r="84" spans="2:4" s="151" customFormat="1" x14ac:dyDescent="0.2">
      <c r="B84" s="202"/>
      <c r="C84" s="203"/>
      <c r="D84" s="203"/>
    </row>
    <row r="85" spans="2:4" s="151" customFormat="1" x14ac:dyDescent="0.2">
      <c r="B85" s="202"/>
      <c r="C85" s="203"/>
      <c r="D85" s="203"/>
    </row>
    <row r="86" spans="2:4" s="151" customFormat="1" x14ac:dyDescent="0.2">
      <c r="B86" s="202"/>
      <c r="C86" s="203"/>
      <c r="D86" s="203"/>
    </row>
    <row r="87" spans="2:4" s="151" customFormat="1" x14ac:dyDescent="0.2">
      <c r="B87" s="202"/>
      <c r="C87" s="203"/>
      <c r="D87" s="203"/>
    </row>
    <row r="88" spans="2:4" s="151" customFormat="1" x14ac:dyDescent="0.2">
      <c r="B88" s="202"/>
      <c r="C88" s="203"/>
      <c r="D88" s="203"/>
    </row>
    <row r="89" spans="2:4" s="151" customFormat="1" x14ac:dyDescent="0.2">
      <c r="B89" s="202"/>
      <c r="C89" s="203"/>
      <c r="D89" s="203"/>
    </row>
    <row r="90" spans="2:4" s="151" customFormat="1" x14ac:dyDescent="0.2">
      <c r="B90" s="202"/>
      <c r="C90" s="203"/>
      <c r="D90" s="203"/>
    </row>
    <row r="91" spans="2:4" s="151" customFormat="1" x14ac:dyDescent="0.2">
      <c r="B91" s="202"/>
      <c r="C91" s="203"/>
      <c r="D91" s="203"/>
    </row>
    <row r="92" spans="2:4" s="151" customFormat="1" x14ac:dyDescent="0.2">
      <c r="B92" s="202"/>
      <c r="C92" s="203"/>
      <c r="D92" s="203"/>
    </row>
    <row r="93" spans="2:4" s="151" customFormat="1" x14ac:dyDescent="0.2">
      <c r="B93" s="202"/>
      <c r="C93" s="203"/>
      <c r="D93" s="203"/>
    </row>
    <row r="94" spans="2:4" s="151" customFormat="1" x14ac:dyDescent="0.2">
      <c r="B94" s="202"/>
      <c r="C94" s="203"/>
      <c r="D94" s="203"/>
    </row>
    <row r="95" spans="2:4" s="151" customFormat="1" x14ac:dyDescent="0.2">
      <c r="B95" s="202"/>
      <c r="C95" s="203"/>
      <c r="D95" s="203"/>
    </row>
    <row r="96" spans="2:4" s="151" customFormat="1" x14ac:dyDescent="0.2">
      <c r="B96" s="202"/>
      <c r="C96" s="203"/>
      <c r="D96" s="203"/>
    </row>
    <row r="97" spans="2:4" s="151" customFormat="1" x14ac:dyDescent="0.2">
      <c r="B97" s="202"/>
      <c r="C97" s="203"/>
      <c r="D97" s="203"/>
    </row>
    <row r="98" spans="2:4" s="151" customFormat="1" x14ac:dyDescent="0.2">
      <c r="B98" s="202"/>
      <c r="C98" s="203"/>
      <c r="D98" s="203"/>
    </row>
    <row r="99" spans="2:4" s="151" customFormat="1" x14ac:dyDescent="0.2">
      <c r="B99" s="202"/>
      <c r="C99" s="203"/>
      <c r="D99" s="203"/>
    </row>
    <row r="100" spans="2:4" s="151" customFormat="1" x14ac:dyDescent="0.2">
      <c r="B100" s="202"/>
      <c r="C100" s="203"/>
      <c r="D100" s="203"/>
    </row>
    <row r="101" spans="2:4" s="151" customFormat="1" x14ac:dyDescent="0.2">
      <c r="B101" s="202"/>
      <c r="C101" s="203"/>
      <c r="D101" s="203"/>
    </row>
    <row r="102" spans="2:4" s="151" customFormat="1" x14ac:dyDescent="0.2">
      <c r="B102" s="202"/>
      <c r="C102" s="203"/>
      <c r="D102" s="203"/>
    </row>
    <row r="103" spans="2:4" s="151" customFormat="1" x14ac:dyDescent="0.2">
      <c r="B103" s="202"/>
      <c r="C103" s="203"/>
      <c r="D103" s="203"/>
    </row>
    <row r="104" spans="2:4" s="151" customFormat="1" x14ac:dyDescent="0.2">
      <c r="B104" s="202"/>
      <c r="C104" s="203"/>
      <c r="D104" s="203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topLeftCell="A22" zoomScale="60" zoomScaleNormal="60" zoomScaleSheetLayoutView="50" workbookViewId="0">
      <pane xSplit="3" topLeftCell="E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361" t="s">
        <v>143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54" t="s">
        <v>229</v>
      </c>
      <c r="Q2" s="376"/>
      <c r="R2" s="25"/>
      <c r="S2" s="7"/>
      <c r="T2" s="7"/>
      <c r="U2" s="7"/>
    </row>
    <row r="3" spans="1:42" s="13" customFormat="1" ht="23.25" x14ac:dyDescent="0.2">
      <c r="A3" s="28"/>
      <c r="B3" s="367" t="s">
        <v>217</v>
      </c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56"/>
      <c r="Q3" s="377"/>
      <c r="R3" s="25"/>
      <c r="S3" s="7"/>
      <c r="T3" s="7"/>
      <c r="U3" s="7"/>
    </row>
    <row r="4" spans="1:42" s="13" customFormat="1" ht="15.75" customHeight="1" x14ac:dyDescent="0.2">
      <c r="A4" s="28"/>
      <c r="B4" s="373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375"/>
      <c r="R4" s="25"/>
      <c r="S4" s="7"/>
      <c r="T4" s="7"/>
      <c r="U4" s="7"/>
    </row>
    <row r="5" spans="1:42" s="13" customFormat="1" ht="23.25" customHeight="1" x14ac:dyDescent="0.2">
      <c r="A5" s="28"/>
      <c r="B5" s="278"/>
      <c r="C5" s="279" t="s">
        <v>138</v>
      </c>
      <c r="D5" s="279"/>
      <c r="E5" s="371" t="s">
        <v>178</v>
      </c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280" t="s">
        <v>67</v>
      </c>
      <c r="R5" s="25"/>
      <c r="S5"/>
      <c r="T5"/>
      <c r="U5"/>
    </row>
    <row r="6" spans="1:42" s="13" customFormat="1" ht="24" customHeight="1" x14ac:dyDescent="0.2">
      <c r="A6" s="28"/>
      <c r="B6" s="208"/>
      <c r="C6" s="39" t="s">
        <v>6</v>
      </c>
      <c r="D6" s="190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327" t="s">
        <v>182</v>
      </c>
      <c r="R6" s="25"/>
      <c r="S6"/>
      <c r="T6"/>
      <c r="U6"/>
    </row>
    <row r="7" spans="1:42" s="14" customFormat="1" ht="24" customHeight="1" x14ac:dyDescent="0.2">
      <c r="A7" s="29"/>
      <c r="B7" s="273" t="s">
        <v>19</v>
      </c>
      <c r="C7" s="372" t="s">
        <v>20</v>
      </c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27"/>
      <c r="R7" s="25"/>
      <c r="S7"/>
      <c r="T7"/>
      <c r="U7"/>
    </row>
    <row r="8" spans="1:42" s="14" customFormat="1" ht="26.25" customHeight="1" x14ac:dyDescent="0.2">
      <c r="A8" s="29"/>
      <c r="B8" s="282" t="s">
        <v>21</v>
      </c>
      <c r="C8" s="283" t="s">
        <v>71</v>
      </c>
      <c r="D8" s="284"/>
      <c r="E8" s="253">
        <f>E9+E10+E11+E14</f>
        <v>0</v>
      </c>
      <c r="F8" s="253">
        <f t="shared" ref="F8:P8" si="0">F9+F10+F11+F14</f>
        <v>0</v>
      </c>
      <c r="G8" s="253">
        <f t="shared" si="0"/>
        <v>0</v>
      </c>
      <c r="H8" s="253">
        <f>H9+H10+H11+H14</f>
        <v>0</v>
      </c>
      <c r="I8" s="253">
        <f>I9+I10+I11+I14</f>
        <v>0</v>
      </c>
      <c r="J8" s="253">
        <f>J9+J10+J11+J14</f>
        <v>0</v>
      </c>
      <c r="K8" s="253">
        <f t="shared" si="0"/>
        <v>0</v>
      </c>
      <c r="L8" s="253">
        <f t="shared" si="0"/>
        <v>0</v>
      </c>
      <c r="M8" s="253">
        <f t="shared" si="0"/>
        <v>0</v>
      </c>
      <c r="N8" s="253">
        <f t="shared" si="0"/>
        <v>0</v>
      </c>
      <c r="O8" s="253">
        <f t="shared" si="0"/>
        <v>0</v>
      </c>
      <c r="P8" s="253">
        <f t="shared" si="0"/>
        <v>0</v>
      </c>
      <c r="Q8" s="254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5"/>
      <c r="C9" s="132" t="s">
        <v>145</v>
      </c>
      <c r="D9" s="284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5"/>
      <c r="C10" s="132" t="s">
        <v>54</v>
      </c>
      <c r="D10" s="284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5"/>
      <c r="C11" s="132" t="s">
        <v>55</v>
      </c>
      <c r="D11" s="284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4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5"/>
      <c r="C12" s="286" t="s">
        <v>204</v>
      </c>
      <c r="D12" s="287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5"/>
      <c r="C13" s="132" t="s">
        <v>200</v>
      </c>
      <c r="D13" s="287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5"/>
      <c r="C14" s="132" t="s">
        <v>220</v>
      </c>
      <c r="D14" s="284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4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2" t="s">
        <v>56</v>
      </c>
      <c r="C15" s="283" t="s">
        <v>128</v>
      </c>
      <c r="D15" s="284"/>
      <c r="E15" s="253">
        <f>SUM(E16:E18)</f>
        <v>0</v>
      </c>
      <c r="F15" s="253">
        <f>SUM(F16:F18)</f>
        <v>0</v>
      </c>
      <c r="G15" s="253">
        <f t="shared" ref="G15:O15" si="2">SUM(G16:G18)</f>
        <v>0</v>
      </c>
      <c r="H15" s="253">
        <f t="shared" si="2"/>
        <v>0</v>
      </c>
      <c r="I15" s="253">
        <f t="shared" si="2"/>
        <v>0</v>
      </c>
      <c r="J15" s="253">
        <f t="shared" si="2"/>
        <v>0</v>
      </c>
      <c r="K15" s="253">
        <f t="shared" si="2"/>
        <v>0</v>
      </c>
      <c r="L15" s="253">
        <f t="shared" si="2"/>
        <v>0</v>
      </c>
      <c r="M15" s="253">
        <f t="shared" si="2"/>
        <v>0</v>
      </c>
      <c r="N15" s="253">
        <f t="shared" si="2"/>
        <v>0</v>
      </c>
      <c r="O15" s="253">
        <f t="shared" si="2"/>
        <v>0</v>
      </c>
      <c r="P15" s="253">
        <f>SUM(P16:P18)</f>
        <v>0</v>
      </c>
      <c r="Q15" s="254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5"/>
      <c r="C16" s="132" t="s">
        <v>57</v>
      </c>
      <c r="D16" s="284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5"/>
      <c r="C17" s="132" t="s">
        <v>4</v>
      </c>
      <c r="D17" s="28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5"/>
      <c r="C18" s="132" t="s">
        <v>65</v>
      </c>
      <c r="D18" s="284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2" t="s">
        <v>5</v>
      </c>
      <c r="C19" s="283" t="s">
        <v>130</v>
      </c>
      <c r="D19" s="284"/>
      <c r="E19" s="253">
        <f>E20+E23</f>
        <v>0</v>
      </c>
      <c r="F19" s="253">
        <f t="shared" ref="F19:Q19" si="3">F20+F23</f>
        <v>0</v>
      </c>
      <c r="G19" s="253">
        <f t="shared" si="3"/>
        <v>0</v>
      </c>
      <c r="H19" s="253">
        <f t="shared" si="3"/>
        <v>0</v>
      </c>
      <c r="I19" s="253">
        <f t="shared" si="3"/>
        <v>0</v>
      </c>
      <c r="J19" s="253">
        <f t="shared" si="3"/>
        <v>0</v>
      </c>
      <c r="K19" s="253">
        <f t="shared" si="3"/>
        <v>0</v>
      </c>
      <c r="L19" s="253">
        <f t="shared" si="3"/>
        <v>0</v>
      </c>
      <c r="M19" s="253">
        <f t="shared" si="3"/>
        <v>0</v>
      </c>
      <c r="N19" s="253">
        <f t="shared" si="3"/>
        <v>0</v>
      </c>
      <c r="O19" s="253">
        <f t="shared" si="3"/>
        <v>0</v>
      </c>
      <c r="P19" s="253">
        <f t="shared" si="3"/>
        <v>0</v>
      </c>
      <c r="Q19" s="254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88"/>
      <c r="C20" s="132" t="s">
        <v>131</v>
      </c>
      <c r="D20" s="284"/>
      <c r="E20" s="133">
        <f t="shared" ref="E20:Q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3">
        <f t="shared" si="4"/>
        <v>0</v>
      </c>
      <c r="J20" s="133">
        <f t="shared" si="4"/>
        <v>0</v>
      </c>
      <c r="K20" s="133">
        <f t="shared" si="4"/>
        <v>0</v>
      </c>
      <c r="L20" s="133">
        <f t="shared" si="4"/>
        <v>0</v>
      </c>
      <c r="M20" s="133">
        <f t="shared" si="4"/>
        <v>0</v>
      </c>
      <c r="N20" s="133">
        <f t="shared" si="4"/>
        <v>0</v>
      </c>
      <c r="O20" s="133">
        <f t="shared" si="4"/>
        <v>0</v>
      </c>
      <c r="P20" s="133">
        <f t="shared" si="4"/>
        <v>0</v>
      </c>
      <c r="Q20" s="134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5"/>
      <c r="C21" s="286" t="s">
        <v>205</v>
      </c>
      <c r="D21" s="284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5"/>
      <c r="C22" s="286" t="s">
        <v>206</v>
      </c>
      <c r="D22" s="284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88"/>
      <c r="C23" s="132" t="s">
        <v>132</v>
      </c>
      <c r="D23" s="284"/>
      <c r="E23" s="133">
        <f t="shared" ref="E23:Q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3">
        <f t="shared" si="5"/>
        <v>0</v>
      </c>
      <c r="J23" s="133">
        <f t="shared" si="5"/>
        <v>0</v>
      </c>
      <c r="K23" s="133">
        <f t="shared" si="5"/>
        <v>0</v>
      </c>
      <c r="L23" s="133">
        <f t="shared" si="5"/>
        <v>0</v>
      </c>
      <c r="M23" s="133">
        <f t="shared" si="5"/>
        <v>0</v>
      </c>
      <c r="N23" s="133">
        <f t="shared" si="5"/>
        <v>0</v>
      </c>
      <c r="O23" s="133">
        <f t="shared" si="5"/>
        <v>0</v>
      </c>
      <c r="P23" s="133">
        <f t="shared" si="5"/>
        <v>0</v>
      </c>
      <c r="Q23" s="134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5"/>
      <c r="C24" s="132" t="s">
        <v>207</v>
      </c>
      <c r="D24" s="28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5"/>
      <c r="C25" s="132" t="s">
        <v>208</v>
      </c>
      <c r="D25" s="284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89" t="s">
        <v>133</v>
      </c>
      <c r="C26" s="188" t="s">
        <v>129</v>
      </c>
      <c r="D26" s="191"/>
      <c r="E26" s="154">
        <f>E8-E15-E19</f>
        <v>0</v>
      </c>
      <c r="F26" s="154">
        <f>F8-F15-F19</f>
        <v>0</v>
      </c>
      <c r="G26" s="154">
        <f>G8-G15-G19</f>
        <v>0</v>
      </c>
      <c r="H26" s="154">
        <f>H8-H15-H19</f>
        <v>0</v>
      </c>
      <c r="I26" s="154">
        <f t="shared" ref="I26:P26" si="6">I8-I15-I19</f>
        <v>0</v>
      </c>
      <c r="J26" s="154">
        <f t="shared" si="6"/>
        <v>0</v>
      </c>
      <c r="K26" s="154">
        <f t="shared" si="6"/>
        <v>0</v>
      </c>
      <c r="L26" s="154">
        <f t="shared" si="6"/>
        <v>0</v>
      </c>
      <c r="M26" s="154">
        <f t="shared" si="6"/>
        <v>0</v>
      </c>
      <c r="N26" s="154">
        <f t="shared" si="6"/>
        <v>0</v>
      </c>
      <c r="O26" s="154">
        <f t="shared" si="6"/>
        <v>0</v>
      </c>
      <c r="P26" s="154">
        <f t="shared" si="6"/>
        <v>0</v>
      </c>
      <c r="Q26" s="155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89" t="s">
        <v>31</v>
      </c>
      <c r="C27" s="369" t="s">
        <v>134</v>
      </c>
      <c r="D27" s="369"/>
      <c r="E27" s="369"/>
      <c r="F27" s="369"/>
      <c r="G27" s="369"/>
      <c r="H27" s="369"/>
      <c r="I27" s="369"/>
      <c r="J27" s="369"/>
      <c r="K27" s="369"/>
      <c r="L27" s="369"/>
      <c r="M27" s="369"/>
      <c r="N27" s="369"/>
      <c r="O27" s="369"/>
      <c r="P27" s="369"/>
      <c r="Q27" s="370"/>
      <c r="R27" s="25"/>
      <c r="S27"/>
      <c r="T27"/>
      <c r="U27"/>
    </row>
    <row r="28" spans="1:36" s="21" customFormat="1" ht="26.25" customHeight="1" x14ac:dyDescent="0.2">
      <c r="A28" s="33"/>
      <c r="B28" s="285" t="s">
        <v>30</v>
      </c>
      <c r="C28" s="132" t="s">
        <v>146</v>
      </c>
      <c r="D28" s="284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5" t="s">
        <v>32</v>
      </c>
      <c r="C29" s="132" t="s">
        <v>135</v>
      </c>
      <c r="D29" s="284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5" t="s">
        <v>33</v>
      </c>
      <c r="C30" s="132" t="s">
        <v>35</v>
      </c>
      <c r="D30" s="284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2" t="s">
        <v>34</v>
      </c>
      <c r="C31" s="283" t="s">
        <v>147</v>
      </c>
      <c r="D31" s="284"/>
      <c r="E31" s="253">
        <f>SUM(E28:E30)</f>
        <v>0</v>
      </c>
      <c r="F31" s="253">
        <f t="shared" ref="F31:O31" si="8">SUM(F28:F30)</f>
        <v>0</v>
      </c>
      <c r="G31" s="253">
        <f t="shared" si="8"/>
        <v>0</v>
      </c>
      <c r="H31" s="253">
        <f t="shared" si="8"/>
        <v>0</v>
      </c>
      <c r="I31" s="253">
        <f t="shared" si="8"/>
        <v>0</v>
      </c>
      <c r="J31" s="253">
        <f t="shared" si="8"/>
        <v>0</v>
      </c>
      <c r="K31" s="253">
        <f t="shared" si="8"/>
        <v>0</v>
      </c>
      <c r="L31" s="253">
        <f t="shared" si="8"/>
        <v>0</v>
      </c>
      <c r="M31" s="253">
        <f t="shared" si="8"/>
        <v>0</v>
      </c>
      <c r="N31" s="253">
        <f t="shared" si="8"/>
        <v>0</v>
      </c>
      <c r="O31" s="253">
        <f t="shared" si="8"/>
        <v>0</v>
      </c>
      <c r="P31" s="253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2" t="s">
        <v>19</v>
      </c>
      <c r="C32" s="283" t="s">
        <v>148</v>
      </c>
      <c r="D32" s="284"/>
      <c r="E32" s="253">
        <f>SUM(E33:E41)</f>
        <v>0</v>
      </c>
      <c r="F32" s="253">
        <f>SUM(F33:F41)</f>
        <v>0</v>
      </c>
      <c r="G32" s="253">
        <f t="shared" ref="G32:O32" si="9">SUM(G33:G41)</f>
        <v>0</v>
      </c>
      <c r="H32" s="253">
        <f t="shared" si="9"/>
        <v>0</v>
      </c>
      <c r="I32" s="253">
        <f t="shared" si="9"/>
        <v>0</v>
      </c>
      <c r="J32" s="253">
        <f t="shared" si="9"/>
        <v>0</v>
      </c>
      <c r="K32" s="253">
        <f t="shared" si="9"/>
        <v>0</v>
      </c>
      <c r="L32" s="253">
        <f t="shared" si="9"/>
        <v>0</v>
      </c>
      <c r="M32" s="253">
        <f t="shared" si="9"/>
        <v>0</v>
      </c>
      <c r="N32" s="253">
        <f t="shared" si="9"/>
        <v>0</v>
      </c>
      <c r="O32" s="253">
        <f t="shared" si="9"/>
        <v>0</v>
      </c>
      <c r="P32" s="253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88" t="s">
        <v>149</v>
      </c>
      <c r="C33" s="132" t="s">
        <v>150</v>
      </c>
      <c r="D33" s="284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88" t="s">
        <v>151</v>
      </c>
      <c r="C34" s="132" t="s">
        <v>159</v>
      </c>
      <c r="D34" s="284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88" t="s">
        <v>152</v>
      </c>
      <c r="C35" s="132" t="s">
        <v>160</v>
      </c>
      <c r="D35" s="284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88" t="s">
        <v>153</v>
      </c>
      <c r="C36" s="132" t="s">
        <v>161</v>
      </c>
      <c r="D36" s="284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88" t="s">
        <v>154</v>
      </c>
      <c r="C37" s="132" t="s">
        <v>162</v>
      </c>
      <c r="D37" s="284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88" t="s">
        <v>155</v>
      </c>
      <c r="C38" s="132" t="s">
        <v>163</v>
      </c>
      <c r="D38" s="284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88" t="s">
        <v>156</v>
      </c>
      <c r="C39" s="132" t="s">
        <v>164</v>
      </c>
      <c r="D39" s="284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88" t="s">
        <v>157</v>
      </c>
      <c r="C40" s="132" t="s">
        <v>165</v>
      </c>
      <c r="D40" s="284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88" t="s">
        <v>158</v>
      </c>
      <c r="C41" s="132" t="s">
        <v>166</v>
      </c>
      <c r="D41" s="284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0" t="s">
        <v>36</v>
      </c>
      <c r="C42" s="283" t="s">
        <v>172</v>
      </c>
      <c r="D42" s="284"/>
      <c r="E42" s="253">
        <f>E31-E32</f>
        <v>0</v>
      </c>
      <c r="F42" s="253">
        <f t="shared" ref="F42:O42" si="10">F31-F32</f>
        <v>0</v>
      </c>
      <c r="G42" s="253">
        <f t="shared" si="10"/>
        <v>0</v>
      </c>
      <c r="H42" s="253">
        <f t="shared" si="10"/>
        <v>0</v>
      </c>
      <c r="I42" s="253">
        <f t="shared" si="10"/>
        <v>0</v>
      </c>
      <c r="J42" s="253">
        <f t="shared" si="10"/>
        <v>0</v>
      </c>
      <c r="K42" s="253">
        <f t="shared" si="10"/>
        <v>0</v>
      </c>
      <c r="L42" s="253">
        <f t="shared" si="10"/>
        <v>0</v>
      </c>
      <c r="M42" s="253">
        <f t="shared" si="10"/>
        <v>0</v>
      </c>
      <c r="N42" s="253">
        <f t="shared" si="10"/>
        <v>0</v>
      </c>
      <c r="O42" s="253">
        <f t="shared" si="10"/>
        <v>0</v>
      </c>
      <c r="P42" s="253">
        <f>P31-P32</f>
        <v>0</v>
      </c>
      <c r="Q42" s="254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2" t="s">
        <v>37</v>
      </c>
      <c r="C43" s="283" t="s">
        <v>167</v>
      </c>
      <c r="D43" s="284"/>
      <c r="E43" s="253">
        <f>E44-E45+E46</f>
        <v>0</v>
      </c>
      <c r="F43" s="253">
        <f>F44-F45+F46</f>
        <v>0</v>
      </c>
      <c r="G43" s="253">
        <f>G44-G45+G46</f>
        <v>0</v>
      </c>
      <c r="H43" s="253">
        <f t="shared" ref="H43:O43" si="11">H44-H45+H46</f>
        <v>0</v>
      </c>
      <c r="I43" s="253">
        <f t="shared" si="11"/>
        <v>0</v>
      </c>
      <c r="J43" s="253">
        <f t="shared" si="11"/>
        <v>0</v>
      </c>
      <c r="K43" s="253">
        <f t="shared" si="11"/>
        <v>0</v>
      </c>
      <c r="L43" s="253">
        <f t="shared" si="11"/>
        <v>0</v>
      </c>
      <c r="M43" s="253">
        <f t="shared" si="11"/>
        <v>0</v>
      </c>
      <c r="N43" s="253">
        <f t="shared" si="11"/>
        <v>0</v>
      </c>
      <c r="O43" s="253">
        <f t="shared" si="11"/>
        <v>0</v>
      </c>
      <c r="P43" s="253">
        <f>P44-P45+P46</f>
        <v>0</v>
      </c>
      <c r="Q43" s="254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5"/>
      <c r="C44" s="132" t="s">
        <v>173</v>
      </c>
      <c r="D44" s="284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5"/>
      <c r="C45" s="132" t="s">
        <v>174</v>
      </c>
      <c r="D45" s="28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5"/>
      <c r="C46" s="132" t="s">
        <v>202</v>
      </c>
      <c r="D46" s="28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5" t="s">
        <v>38</v>
      </c>
      <c r="C47" s="132" t="s">
        <v>80</v>
      </c>
      <c r="D47" s="284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5" t="s">
        <v>39</v>
      </c>
      <c r="C48" s="132" t="s">
        <v>81</v>
      </c>
      <c r="D48" s="28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5" t="s">
        <v>94</v>
      </c>
      <c r="C49" s="132" t="s">
        <v>82</v>
      </c>
      <c r="D49" s="284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2" t="s">
        <v>95</v>
      </c>
      <c r="C50" s="283" t="s">
        <v>168</v>
      </c>
      <c r="D50" s="284"/>
      <c r="E50" s="253">
        <f>E43+E47+E48+E49</f>
        <v>0</v>
      </c>
      <c r="F50" s="253">
        <f t="shared" ref="F50:O50" si="13">F43+F47+F48+F49</f>
        <v>0</v>
      </c>
      <c r="G50" s="253">
        <f t="shared" si="13"/>
        <v>0</v>
      </c>
      <c r="H50" s="253">
        <f t="shared" si="13"/>
        <v>0</v>
      </c>
      <c r="I50" s="253">
        <f t="shared" si="13"/>
        <v>0</v>
      </c>
      <c r="J50" s="253">
        <f t="shared" si="13"/>
        <v>0</v>
      </c>
      <c r="K50" s="253">
        <f t="shared" si="13"/>
        <v>0</v>
      </c>
      <c r="L50" s="253">
        <f t="shared" si="13"/>
        <v>0</v>
      </c>
      <c r="M50" s="253">
        <f t="shared" si="13"/>
        <v>0</v>
      </c>
      <c r="N50" s="253">
        <f t="shared" si="13"/>
        <v>0</v>
      </c>
      <c r="O50" s="253">
        <f t="shared" si="13"/>
        <v>0</v>
      </c>
      <c r="P50" s="253">
        <f>P43+P47+P48+P49</f>
        <v>0</v>
      </c>
      <c r="Q50" s="254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89" t="s">
        <v>83</v>
      </c>
      <c r="C51" s="188" t="s">
        <v>169</v>
      </c>
      <c r="D51" s="191"/>
      <c r="E51" s="195">
        <f>E42-E50</f>
        <v>0</v>
      </c>
      <c r="F51" s="195">
        <f>F42-F50</f>
        <v>0</v>
      </c>
      <c r="G51" s="195">
        <f t="shared" ref="G51:P51" si="14">G42-G50</f>
        <v>0</v>
      </c>
      <c r="H51" s="195">
        <f t="shared" si="14"/>
        <v>0</v>
      </c>
      <c r="I51" s="195">
        <f t="shared" si="14"/>
        <v>0</v>
      </c>
      <c r="J51" s="195">
        <f t="shared" si="14"/>
        <v>0</v>
      </c>
      <c r="K51" s="195">
        <f t="shared" si="14"/>
        <v>0</v>
      </c>
      <c r="L51" s="195">
        <f t="shared" si="14"/>
        <v>0</v>
      </c>
      <c r="M51" s="195">
        <f t="shared" si="14"/>
        <v>0</v>
      </c>
      <c r="N51" s="195">
        <f t="shared" si="14"/>
        <v>0</v>
      </c>
      <c r="O51" s="195">
        <f t="shared" si="14"/>
        <v>0</v>
      </c>
      <c r="P51" s="195">
        <f t="shared" si="14"/>
        <v>0</v>
      </c>
      <c r="Q51" s="196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2" t="s">
        <v>85</v>
      </c>
      <c r="C52" s="283" t="s">
        <v>24</v>
      </c>
      <c r="D52" s="284"/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/>
      <c r="P52" s="253"/>
      <c r="Q52" s="254"/>
      <c r="R52" s="25"/>
      <c r="S52"/>
      <c r="T52"/>
      <c r="U52"/>
      <c r="V52" s="22"/>
    </row>
    <row r="53" spans="1:28" s="17" customFormat="1" ht="26.25" customHeight="1" x14ac:dyDescent="0.2">
      <c r="A53" s="30"/>
      <c r="B53" s="192" t="s">
        <v>84</v>
      </c>
      <c r="C53" s="188" t="s">
        <v>170</v>
      </c>
      <c r="D53" s="191"/>
      <c r="E53" s="154">
        <f>E26+E51</f>
        <v>0</v>
      </c>
      <c r="F53" s="154">
        <f t="shared" ref="F53:O53" si="15">F26+F51</f>
        <v>0</v>
      </c>
      <c r="G53" s="154">
        <f t="shared" si="15"/>
        <v>0</v>
      </c>
      <c r="H53" s="154">
        <f t="shared" si="15"/>
        <v>0</v>
      </c>
      <c r="I53" s="154">
        <f t="shared" si="15"/>
        <v>0</v>
      </c>
      <c r="J53" s="154">
        <f t="shared" si="15"/>
        <v>0</v>
      </c>
      <c r="K53" s="154">
        <f t="shared" si="15"/>
        <v>0</v>
      </c>
      <c r="L53" s="154">
        <f t="shared" si="15"/>
        <v>0</v>
      </c>
      <c r="M53" s="154">
        <f t="shared" si="15"/>
        <v>0</v>
      </c>
      <c r="N53" s="154">
        <f t="shared" si="15"/>
        <v>0</v>
      </c>
      <c r="O53" s="154">
        <f t="shared" si="15"/>
        <v>0</v>
      </c>
      <c r="P53" s="154">
        <f>P26+P51</f>
        <v>0</v>
      </c>
      <c r="Q53" s="155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89" t="s">
        <v>69</v>
      </c>
      <c r="C54" s="94" t="s">
        <v>68</v>
      </c>
      <c r="D54" s="304">
        <f>'FN An 1 I'!Q55</f>
        <v>0</v>
      </c>
      <c r="E54" s="195">
        <f>D54</f>
        <v>0</v>
      </c>
      <c r="F54" s="195">
        <f t="shared" ref="F54:P54" si="16">E55</f>
        <v>0</v>
      </c>
      <c r="G54" s="195">
        <f t="shared" si="16"/>
        <v>0</v>
      </c>
      <c r="H54" s="195">
        <f>G55</f>
        <v>0</v>
      </c>
      <c r="I54" s="195">
        <f t="shared" si="16"/>
        <v>0</v>
      </c>
      <c r="J54" s="195">
        <f t="shared" si="16"/>
        <v>0</v>
      </c>
      <c r="K54" s="195">
        <f t="shared" si="16"/>
        <v>0</v>
      </c>
      <c r="L54" s="195">
        <f t="shared" si="16"/>
        <v>0</v>
      </c>
      <c r="M54" s="195">
        <f t="shared" si="16"/>
        <v>0</v>
      </c>
      <c r="N54" s="195">
        <f t="shared" si="16"/>
        <v>0</v>
      </c>
      <c r="O54" s="195">
        <f t="shared" si="16"/>
        <v>0</v>
      </c>
      <c r="P54" s="195">
        <f t="shared" si="16"/>
        <v>0</v>
      </c>
      <c r="Q54" s="196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3" t="s">
        <v>171</v>
      </c>
      <c r="C55" s="194" t="s">
        <v>175</v>
      </c>
      <c r="D55" s="159">
        <f>SUM(D54)</f>
        <v>0</v>
      </c>
      <c r="E55" s="159">
        <f>E53+E54</f>
        <v>0</v>
      </c>
      <c r="F55" s="159">
        <f>F53+F54</f>
        <v>0</v>
      </c>
      <c r="G55" s="159">
        <f t="shared" ref="G55:O55" si="17">G53+G54</f>
        <v>0</v>
      </c>
      <c r="H55" s="159">
        <f t="shared" si="17"/>
        <v>0</v>
      </c>
      <c r="I55" s="159">
        <f t="shared" si="17"/>
        <v>0</v>
      </c>
      <c r="J55" s="159">
        <f t="shared" si="17"/>
        <v>0</v>
      </c>
      <c r="K55" s="159">
        <f t="shared" si="17"/>
        <v>0</v>
      </c>
      <c r="L55" s="159">
        <f t="shared" si="17"/>
        <v>0</v>
      </c>
      <c r="M55" s="159">
        <f t="shared" si="17"/>
        <v>0</v>
      </c>
      <c r="N55" s="159">
        <f t="shared" si="17"/>
        <v>0</v>
      </c>
      <c r="O55" s="159">
        <f t="shared" si="17"/>
        <v>0</v>
      </c>
      <c r="P55" s="159">
        <f>P53+P54</f>
        <v>0</v>
      </c>
      <c r="Q55" s="160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topLeftCell="A34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0" customWidth="1"/>
    <col min="2" max="2" width="3.42578125" style="6" customWidth="1"/>
    <col min="3" max="3" width="55.140625" style="181" customWidth="1"/>
    <col min="4" max="4" width="17.5703125" style="181" customWidth="1"/>
    <col min="5" max="9" width="17.28515625" style="180" customWidth="1"/>
    <col min="10" max="13" width="12.7109375" style="151" customWidth="1"/>
    <col min="14" max="14" width="9.42578125" style="180" hidden="1" customWidth="1"/>
    <col min="15" max="16384" width="0" style="180" hidden="1"/>
  </cols>
  <sheetData>
    <row r="1" spans="1:13" s="166" customFormat="1" ht="13.5" thickBot="1" x14ac:dyDescent="0.25">
      <c r="A1" s="164"/>
      <c r="B1" s="9"/>
      <c r="C1" s="165"/>
      <c r="D1" s="165"/>
      <c r="E1" s="164"/>
      <c r="F1" s="164"/>
      <c r="G1" s="164"/>
      <c r="H1" s="164"/>
      <c r="I1" s="164"/>
      <c r="J1" s="205"/>
      <c r="K1" s="205"/>
      <c r="L1" s="205"/>
      <c r="M1" s="205"/>
    </row>
    <row r="2" spans="1:13" s="13" customFormat="1" ht="15.75" x14ac:dyDescent="0.2">
      <c r="A2" s="164"/>
      <c r="B2" s="361" t="s">
        <v>143</v>
      </c>
      <c r="C2" s="362"/>
      <c r="D2" s="362"/>
      <c r="E2" s="362"/>
      <c r="F2" s="362"/>
      <c r="G2" s="362"/>
      <c r="H2" s="387" t="s">
        <v>230</v>
      </c>
      <c r="I2" s="388"/>
      <c r="J2" s="206"/>
      <c r="K2" s="202"/>
      <c r="L2" s="202"/>
      <c r="M2" s="202"/>
    </row>
    <row r="3" spans="1:13" s="13" customFormat="1" ht="23.25" customHeight="1" x14ac:dyDescent="0.2">
      <c r="A3" s="164"/>
      <c r="B3" s="378" t="s">
        <v>221</v>
      </c>
      <c r="C3" s="379"/>
      <c r="D3" s="379"/>
      <c r="E3" s="379"/>
      <c r="F3" s="379"/>
      <c r="G3" s="379"/>
      <c r="H3" s="389"/>
      <c r="I3" s="390"/>
      <c r="J3" s="206"/>
      <c r="K3" s="202"/>
      <c r="L3" s="202"/>
      <c r="M3" s="202"/>
    </row>
    <row r="4" spans="1:13" s="13" customFormat="1" ht="15.75" x14ac:dyDescent="0.2">
      <c r="A4" s="164"/>
      <c r="B4" s="384"/>
      <c r="C4" s="385"/>
      <c r="D4" s="385"/>
      <c r="E4" s="385"/>
      <c r="F4" s="385"/>
      <c r="G4" s="385"/>
      <c r="H4" s="385"/>
      <c r="I4" s="386"/>
      <c r="J4" s="206"/>
      <c r="K4" s="202"/>
      <c r="L4" s="202"/>
      <c r="M4" s="202"/>
    </row>
    <row r="5" spans="1:13" s="13" customFormat="1" ht="15.75" x14ac:dyDescent="0.2">
      <c r="A5" s="28"/>
      <c r="B5" s="187"/>
      <c r="C5" s="209" t="s">
        <v>138</v>
      </c>
      <c r="D5" s="209"/>
      <c r="E5" s="382"/>
      <c r="F5" s="382"/>
      <c r="G5" s="382"/>
      <c r="H5" s="382"/>
      <c r="I5" s="383"/>
      <c r="J5" s="206"/>
      <c r="K5" s="207"/>
      <c r="L5" s="207"/>
      <c r="M5" s="207"/>
    </row>
    <row r="6" spans="1:13" s="13" customFormat="1" ht="24" customHeight="1" x14ac:dyDescent="0.2">
      <c r="A6" s="28"/>
      <c r="B6" s="216"/>
      <c r="C6" s="39" t="s">
        <v>6</v>
      </c>
      <c r="D6" s="190"/>
      <c r="E6" s="70" t="s">
        <v>28</v>
      </c>
      <c r="F6" s="70" t="s">
        <v>29</v>
      </c>
      <c r="G6" s="70" t="s">
        <v>96</v>
      </c>
      <c r="H6" s="70" t="s">
        <v>97</v>
      </c>
      <c r="I6" s="217" t="s">
        <v>98</v>
      </c>
      <c r="J6" s="206"/>
      <c r="K6" s="207"/>
      <c r="L6" s="207"/>
      <c r="M6" s="207"/>
    </row>
    <row r="7" spans="1:13" s="14" customFormat="1" ht="24" customHeight="1" x14ac:dyDescent="0.2">
      <c r="A7" s="29"/>
      <c r="B7" s="192" t="s">
        <v>19</v>
      </c>
      <c r="C7" s="380" t="s">
        <v>20</v>
      </c>
      <c r="D7" s="380"/>
      <c r="E7" s="380"/>
      <c r="F7" s="380"/>
      <c r="G7" s="380"/>
      <c r="H7" s="380"/>
      <c r="I7" s="381"/>
      <c r="J7" s="206"/>
      <c r="K7" s="207"/>
      <c r="L7" s="207"/>
      <c r="M7" s="207"/>
    </row>
    <row r="8" spans="1:13" s="212" customFormat="1" ht="26.25" customHeight="1" x14ac:dyDescent="0.2">
      <c r="A8" s="211"/>
      <c r="B8" s="282" t="s">
        <v>21</v>
      </c>
      <c r="C8" s="283" t="s">
        <v>71</v>
      </c>
      <c r="D8" s="291"/>
      <c r="E8" s="253">
        <f t="shared" ref="E8:I8" si="0">SUM(E9:E11)+E14</f>
        <v>0</v>
      </c>
      <c r="F8" s="253">
        <f t="shared" si="0"/>
        <v>0</v>
      </c>
      <c r="G8" s="253">
        <f t="shared" si="0"/>
        <v>0</v>
      </c>
      <c r="H8" s="253">
        <f t="shared" si="0"/>
        <v>0</v>
      </c>
      <c r="I8" s="254">
        <f t="shared" si="0"/>
        <v>0</v>
      </c>
      <c r="J8" s="206"/>
      <c r="K8" s="207"/>
      <c r="L8" s="207"/>
      <c r="M8" s="207"/>
    </row>
    <row r="9" spans="1:13" s="214" customFormat="1" ht="26.25" customHeight="1" x14ac:dyDescent="0.2">
      <c r="A9" s="213"/>
      <c r="B9" s="285"/>
      <c r="C9" s="132" t="s">
        <v>144</v>
      </c>
      <c r="D9" s="291"/>
      <c r="E9" s="55"/>
      <c r="F9" s="55"/>
      <c r="G9" s="55"/>
      <c r="H9" s="55"/>
      <c r="I9" s="57"/>
      <c r="J9" s="206"/>
      <c r="K9" s="207"/>
      <c r="L9" s="207"/>
      <c r="M9" s="207"/>
    </row>
    <row r="10" spans="1:13" s="214" customFormat="1" ht="26.25" customHeight="1" x14ac:dyDescent="0.2">
      <c r="A10" s="213"/>
      <c r="B10" s="285"/>
      <c r="C10" s="132" t="s">
        <v>54</v>
      </c>
      <c r="D10" s="291"/>
      <c r="E10" s="55"/>
      <c r="F10" s="55"/>
      <c r="G10" s="55"/>
      <c r="H10" s="55"/>
      <c r="I10" s="57"/>
      <c r="J10" s="206"/>
      <c r="K10" s="207"/>
      <c r="L10" s="207"/>
      <c r="M10" s="207"/>
    </row>
    <row r="11" spans="1:13" s="214" customFormat="1" ht="26.25" customHeight="1" x14ac:dyDescent="0.2">
      <c r="A11" s="213"/>
      <c r="B11" s="285"/>
      <c r="C11" s="132" t="s">
        <v>55</v>
      </c>
      <c r="D11" s="291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6"/>
      <c r="K11" s="207"/>
      <c r="L11" s="207"/>
      <c r="M11" s="207"/>
    </row>
    <row r="12" spans="1:13" s="214" customFormat="1" ht="26.25" customHeight="1" x14ac:dyDescent="0.2">
      <c r="A12" s="213"/>
      <c r="B12" s="285"/>
      <c r="C12" s="286" t="s">
        <v>214</v>
      </c>
      <c r="D12" s="292"/>
      <c r="E12" s="55"/>
      <c r="F12" s="55"/>
      <c r="G12" s="55"/>
      <c r="H12" s="55"/>
      <c r="I12" s="57"/>
      <c r="J12" s="206"/>
      <c r="K12" s="207"/>
      <c r="L12" s="207"/>
      <c r="M12" s="207"/>
    </row>
    <row r="13" spans="1:13" s="214" customFormat="1" ht="26.25" customHeight="1" x14ac:dyDescent="0.2">
      <c r="A13" s="213"/>
      <c r="B13" s="285"/>
      <c r="C13" s="132" t="s">
        <v>200</v>
      </c>
      <c r="D13" s="292"/>
      <c r="E13" s="55"/>
      <c r="F13" s="55"/>
      <c r="G13" s="55"/>
      <c r="H13" s="55"/>
      <c r="I13" s="57"/>
      <c r="J13" s="206"/>
      <c r="K13" s="207"/>
      <c r="L13" s="207"/>
      <c r="M13" s="207"/>
    </row>
    <row r="14" spans="1:13" s="214" customFormat="1" ht="26.25" customHeight="1" x14ac:dyDescent="0.2">
      <c r="A14" s="213"/>
      <c r="B14" s="285"/>
      <c r="C14" s="132" t="s">
        <v>219</v>
      </c>
      <c r="D14" s="291"/>
      <c r="E14" s="55"/>
      <c r="F14" s="55"/>
      <c r="G14" s="55"/>
      <c r="H14" s="55"/>
      <c r="I14" s="57"/>
      <c r="J14" s="206"/>
      <c r="K14" s="207"/>
      <c r="L14" s="207"/>
      <c r="M14" s="207"/>
    </row>
    <row r="15" spans="1:13" s="212" customFormat="1" ht="26.25" customHeight="1" x14ac:dyDescent="0.2">
      <c r="A15" s="211"/>
      <c r="B15" s="282" t="s">
        <v>56</v>
      </c>
      <c r="C15" s="283" t="s">
        <v>128</v>
      </c>
      <c r="D15" s="291"/>
      <c r="E15" s="253">
        <f t="shared" ref="E15:I15" si="2">SUM(E16:E18)</f>
        <v>0</v>
      </c>
      <c r="F15" s="253">
        <f t="shared" si="2"/>
        <v>0</v>
      </c>
      <c r="G15" s="253">
        <f t="shared" si="2"/>
        <v>0</v>
      </c>
      <c r="H15" s="253">
        <f t="shared" si="2"/>
        <v>0</v>
      </c>
      <c r="I15" s="254">
        <f t="shared" si="2"/>
        <v>0</v>
      </c>
      <c r="J15" s="206"/>
      <c r="K15" s="207"/>
      <c r="L15" s="207"/>
      <c r="M15" s="207"/>
    </row>
    <row r="16" spans="1:13" s="214" customFormat="1" ht="26.25" customHeight="1" x14ac:dyDescent="0.2">
      <c r="A16" s="213"/>
      <c r="B16" s="285"/>
      <c r="C16" s="132" t="s">
        <v>57</v>
      </c>
      <c r="D16" s="291"/>
      <c r="E16" s="55"/>
      <c r="F16" s="55"/>
      <c r="G16" s="55"/>
      <c r="H16" s="55"/>
      <c r="I16" s="57"/>
      <c r="J16" s="206"/>
      <c r="K16" s="207"/>
      <c r="L16" s="207"/>
      <c r="M16" s="207"/>
    </row>
    <row r="17" spans="1:14" s="214" customFormat="1" ht="26.25" customHeight="1" x14ac:dyDescent="0.2">
      <c r="A17" s="213"/>
      <c r="B17" s="285"/>
      <c r="C17" s="132" t="s">
        <v>4</v>
      </c>
      <c r="D17" s="291"/>
      <c r="E17" s="55"/>
      <c r="F17" s="55"/>
      <c r="G17" s="55"/>
      <c r="H17" s="55"/>
      <c r="I17" s="57"/>
      <c r="J17" s="206"/>
      <c r="K17" s="207"/>
      <c r="L17" s="207"/>
      <c r="M17" s="207"/>
    </row>
    <row r="18" spans="1:14" s="214" customFormat="1" ht="26.25" customHeight="1" x14ac:dyDescent="0.2">
      <c r="A18" s="213"/>
      <c r="B18" s="285"/>
      <c r="C18" s="132" t="s">
        <v>65</v>
      </c>
      <c r="D18" s="291"/>
      <c r="E18" s="55"/>
      <c r="F18" s="55"/>
      <c r="G18" s="55"/>
      <c r="H18" s="55"/>
      <c r="I18" s="57"/>
      <c r="J18" s="206"/>
      <c r="K18" s="207"/>
      <c r="L18" s="207"/>
      <c r="M18" s="207"/>
      <c r="N18" s="215" t="e">
        <f>SUM(#REF!-#REF!-#REF!-#REF!)</f>
        <v>#REF!</v>
      </c>
    </row>
    <row r="19" spans="1:14" s="294" customFormat="1" ht="26.25" customHeight="1" x14ac:dyDescent="0.2">
      <c r="A19" s="293"/>
      <c r="B19" s="282" t="s">
        <v>5</v>
      </c>
      <c r="C19" s="283" t="s">
        <v>130</v>
      </c>
      <c r="D19" s="291"/>
      <c r="E19" s="253">
        <f t="shared" ref="E19:I19" si="3">E20+E23</f>
        <v>0</v>
      </c>
      <c r="F19" s="253">
        <f t="shared" si="3"/>
        <v>0</v>
      </c>
      <c r="G19" s="253">
        <f t="shared" si="3"/>
        <v>0</v>
      </c>
      <c r="H19" s="253">
        <f t="shared" si="3"/>
        <v>0</v>
      </c>
      <c r="I19" s="254">
        <f t="shared" si="3"/>
        <v>0</v>
      </c>
      <c r="J19" s="206"/>
      <c r="K19" s="207"/>
      <c r="L19" s="207"/>
      <c r="M19" s="207"/>
    </row>
    <row r="20" spans="1:14" s="296" customFormat="1" ht="26.25" customHeight="1" x14ac:dyDescent="0.2">
      <c r="A20" s="295"/>
      <c r="B20" s="288"/>
      <c r="C20" s="132" t="s">
        <v>131</v>
      </c>
      <c r="D20" s="291"/>
      <c r="E20" s="133">
        <f t="shared" ref="E20:I20" si="4">SUM(E21:E22)</f>
        <v>0</v>
      </c>
      <c r="F20" s="133">
        <f t="shared" si="4"/>
        <v>0</v>
      </c>
      <c r="G20" s="133">
        <f t="shared" si="4"/>
        <v>0</v>
      </c>
      <c r="H20" s="133">
        <f t="shared" si="4"/>
        <v>0</v>
      </c>
      <c r="I20" s="134">
        <f t="shared" si="4"/>
        <v>0</v>
      </c>
      <c r="J20" s="206"/>
      <c r="K20" s="207"/>
      <c r="L20" s="207"/>
      <c r="M20" s="207"/>
    </row>
    <row r="21" spans="1:14" s="201" customFormat="1" ht="26.25" customHeight="1" x14ac:dyDescent="0.2">
      <c r="A21" s="297"/>
      <c r="B21" s="285"/>
      <c r="C21" s="286" t="s">
        <v>215</v>
      </c>
      <c r="D21" s="291"/>
      <c r="E21" s="55"/>
      <c r="F21" s="55"/>
      <c r="G21" s="55"/>
      <c r="H21" s="55"/>
      <c r="I21" s="55"/>
      <c r="J21" s="206"/>
      <c r="K21" s="207"/>
      <c r="L21" s="207"/>
      <c r="M21" s="207"/>
    </row>
    <row r="22" spans="1:14" s="201" customFormat="1" ht="26.25" customHeight="1" x14ac:dyDescent="0.2">
      <c r="A22" s="297"/>
      <c r="B22" s="285"/>
      <c r="C22" s="286" t="s">
        <v>206</v>
      </c>
      <c r="D22" s="291"/>
      <c r="E22" s="55"/>
      <c r="F22" s="55"/>
      <c r="G22" s="55"/>
      <c r="H22" s="55"/>
      <c r="I22" s="57"/>
      <c r="J22" s="206"/>
      <c r="K22" s="207"/>
      <c r="L22" s="207"/>
      <c r="M22" s="207"/>
    </row>
    <row r="23" spans="1:14" s="296" customFormat="1" ht="26.25" customHeight="1" x14ac:dyDescent="0.2">
      <c r="A23" s="295"/>
      <c r="B23" s="288"/>
      <c r="C23" s="132" t="s">
        <v>132</v>
      </c>
      <c r="D23" s="291"/>
      <c r="E23" s="133">
        <f t="shared" ref="E23:I23" si="5">SUM(E24:E25)</f>
        <v>0</v>
      </c>
      <c r="F23" s="133">
        <f t="shared" si="5"/>
        <v>0</v>
      </c>
      <c r="G23" s="133">
        <f t="shared" si="5"/>
        <v>0</v>
      </c>
      <c r="H23" s="133">
        <f t="shared" si="5"/>
        <v>0</v>
      </c>
      <c r="I23" s="134">
        <f t="shared" si="5"/>
        <v>0</v>
      </c>
      <c r="J23" s="206"/>
      <c r="K23" s="207"/>
      <c r="L23" s="207"/>
      <c r="M23" s="207"/>
    </row>
    <row r="24" spans="1:14" s="201" customFormat="1" ht="26.25" customHeight="1" x14ac:dyDescent="0.2">
      <c r="A24" s="297"/>
      <c r="B24" s="285"/>
      <c r="C24" s="132" t="s">
        <v>216</v>
      </c>
      <c r="D24" s="291"/>
      <c r="E24" s="55"/>
      <c r="F24" s="55"/>
      <c r="G24" s="55"/>
      <c r="H24" s="55"/>
      <c r="I24" s="57"/>
      <c r="J24" s="206"/>
      <c r="K24" s="207"/>
      <c r="L24" s="207"/>
      <c r="M24" s="207"/>
    </row>
    <row r="25" spans="1:14" s="201" customFormat="1" ht="26.25" customHeight="1" x14ac:dyDescent="0.2">
      <c r="A25" s="297"/>
      <c r="B25" s="285"/>
      <c r="C25" s="132" t="s">
        <v>208</v>
      </c>
      <c r="D25" s="291"/>
      <c r="E25" s="55"/>
      <c r="F25" s="55"/>
      <c r="G25" s="55"/>
      <c r="H25" s="55"/>
      <c r="I25" s="57"/>
      <c r="J25" s="206"/>
      <c r="K25" s="207"/>
      <c r="L25" s="207"/>
      <c r="M25" s="207"/>
    </row>
    <row r="26" spans="1:14" s="298" customFormat="1" ht="32.25" customHeight="1" x14ac:dyDescent="0.2">
      <c r="A26" s="167"/>
      <c r="B26" s="192" t="s">
        <v>133</v>
      </c>
      <c r="C26" s="209" t="s">
        <v>129</v>
      </c>
      <c r="D26" s="210"/>
      <c r="E26" s="154">
        <f t="shared" ref="E26:I26" si="6">E8-E15-E19</f>
        <v>0</v>
      </c>
      <c r="F26" s="154">
        <f t="shared" si="6"/>
        <v>0</v>
      </c>
      <c r="G26" s="154">
        <f t="shared" si="6"/>
        <v>0</v>
      </c>
      <c r="H26" s="154">
        <f t="shared" si="6"/>
        <v>0</v>
      </c>
      <c r="I26" s="155">
        <f t="shared" si="6"/>
        <v>0</v>
      </c>
      <c r="J26" s="206"/>
      <c r="K26" s="207"/>
      <c r="L26" s="207"/>
      <c r="M26" s="207"/>
    </row>
    <row r="27" spans="1:14" s="173" customFormat="1" ht="25.5" customHeight="1" x14ac:dyDescent="0.2">
      <c r="A27" s="172"/>
      <c r="B27" s="192" t="s">
        <v>31</v>
      </c>
      <c r="C27" s="380" t="s">
        <v>134</v>
      </c>
      <c r="D27" s="380"/>
      <c r="E27" s="380"/>
      <c r="F27" s="380"/>
      <c r="G27" s="380"/>
      <c r="H27" s="380"/>
      <c r="I27" s="381"/>
      <c r="J27" s="206"/>
      <c r="K27" s="207"/>
      <c r="L27" s="207"/>
      <c r="M27" s="207"/>
    </row>
    <row r="28" spans="1:14" s="294" customFormat="1" ht="26.25" customHeight="1" x14ac:dyDescent="0.2">
      <c r="A28" s="293"/>
      <c r="B28" s="285" t="s">
        <v>30</v>
      </c>
      <c r="C28" s="132" t="s">
        <v>146</v>
      </c>
      <c r="D28" s="291"/>
      <c r="E28" s="129"/>
      <c r="F28" s="129"/>
      <c r="G28" s="129"/>
      <c r="H28" s="129"/>
      <c r="I28" s="129"/>
      <c r="J28" s="206"/>
      <c r="K28" s="207"/>
      <c r="L28" s="207"/>
      <c r="M28" s="207"/>
    </row>
    <row r="29" spans="1:14" s="201" customFormat="1" ht="26.25" customHeight="1" x14ac:dyDescent="0.2">
      <c r="A29" s="297"/>
      <c r="B29" s="285" t="s">
        <v>32</v>
      </c>
      <c r="C29" s="132" t="s">
        <v>135</v>
      </c>
      <c r="D29" s="291"/>
      <c r="E29" s="55"/>
      <c r="F29" s="129"/>
      <c r="G29" s="129"/>
      <c r="H29" s="129"/>
      <c r="I29" s="252"/>
      <c r="J29" s="206"/>
      <c r="K29" s="207"/>
      <c r="L29" s="207"/>
      <c r="M29" s="207"/>
    </row>
    <row r="30" spans="1:14" s="201" customFormat="1" ht="26.25" customHeight="1" x14ac:dyDescent="0.2">
      <c r="A30" s="297"/>
      <c r="B30" s="285" t="s">
        <v>33</v>
      </c>
      <c r="C30" s="132" t="s">
        <v>35</v>
      </c>
      <c r="D30" s="291"/>
      <c r="E30" s="55"/>
      <c r="F30" s="55"/>
      <c r="G30" s="55"/>
      <c r="H30" s="55"/>
      <c r="I30" s="57"/>
      <c r="J30" s="206"/>
      <c r="K30" s="207"/>
      <c r="L30" s="207"/>
      <c r="M30" s="207"/>
    </row>
    <row r="31" spans="1:14" s="201" customFormat="1" ht="26.25" customHeight="1" x14ac:dyDescent="0.2">
      <c r="A31" s="297"/>
      <c r="B31" s="282" t="s">
        <v>34</v>
      </c>
      <c r="C31" s="283" t="s">
        <v>147</v>
      </c>
      <c r="D31" s="291"/>
      <c r="E31" s="253">
        <f t="shared" ref="E31:I31" si="7">SUM(E28:E30)</f>
        <v>0</v>
      </c>
      <c r="F31" s="253">
        <f t="shared" si="7"/>
        <v>0</v>
      </c>
      <c r="G31" s="253">
        <f t="shared" si="7"/>
        <v>0</v>
      </c>
      <c r="H31" s="253">
        <f t="shared" si="7"/>
        <v>0</v>
      </c>
      <c r="I31" s="254">
        <f t="shared" si="7"/>
        <v>0</v>
      </c>
      <c r="J31" s="206"/>
      <c r="K31" s="207"/>
      <c r="L31" s="207"/>
      <c r="M31" s="207"/>
    </row>
    <row r="32" spans="1:14" s="201" customFormat="1" ht="26.25" customHeight="1" x14ac:dyDescent="0.2">
      <c r="A32" s="297"/>
      <c r="B32" s="282" t="s">
        <v>19</v>
      </c>
      <c r="C32" s="283" t="s">
        <v>148</v>
      </c>
      <c r="D32" s="291"/>
      <c r="E32" s="253">
        <f t="shared" ref="E32:I32" si="8">SUM(E33:E41)</f>
        <v>0</v>
      </c>
      <c r="F32" s="253">
        <f t="shared" si="8"/>
        <v>0</v>
      </c>
      <c r="G32" s="253">
        <f t="shared" si="8"/>
        <v>0</v>
      </c>
      <c r="H32" s="253">
        <f t="shared" si="8"/>
        <v>0</v>
      </c>
      <c r="I32" s="254">
        <f t="shared" si="8"/>
        <v>0</v>
      </c>
      <c r="J32" s="206"/>
      <c r="K32" s="207"/>
      <c r="L32" s="207"/>
      <c r="M32" s="207"/>
    </row>
    <row r="33" spans="1:13" s="201" customFormat="1" ht="26.25" customHeight="1" x14ac:dyDescent="0.2">
      <c r="A33" s="297"/>
      <c r="B33" s="285" t="s">
        <v>149</v>
      </c>
      <c r="C33" s="132" t="s">
        <v>150</v>
      </c>
      <c r="D33" s="291"/>
      <c r="E33" s="129"/>
      <c r="F33" s="129"/>
      <c r="G33" s="129"/>
      <c r="H33" s="129"/>
      <c r="I33" s="129"/>
      <c r="J33" s="206"/>
      <c r="K33" s="207"/>
      <c r="L33" s="207"/>
      <c r="M33" s="207"/>
    </row>
    <row r="34" spans="1:13" s="201" customFormat="1" ht="26.25" customHeight="1" x14ac:dyDescent="0.2">
      <c r="A34" s="297"/>
      <c r="B34" s="285" t="s">
        <v>151</v>
      </c>
      <c r="C34" s="132" t="s">
        <v>159</v>
      </c>
      <c r="D34" s="291"/>
      <c r="E34" s="129"/>
      <c r="F34" s="129"/>
      <c r="G34" s="129"/>
      <c r="H34" s="129"/>
      <c r="I34" s="252"/>
      <c r="J34" s="206"/>
      <c r="K34" s="207"/>
      <c r="L34" s="207"/>
      <c r="M34" s="207"/>
    </row>
    <row r="35" spans="1:13" s="201" customFormat="1" ht="26.25" customHeight="1" x14ac:dyDescent="0.2">
      <c r="A35" s="297"/>
      <c r="B35" s="285" t="s">
        <v>152</v>
      </c>
      <c r="C35" s="132" t="s">
        <v>176</v>
      </c>
      <c r="D35" s="291"/>
      <c r="E35" s="129"/>
      <c r="F35" s="129"/>
      <c r="G35" s="129"/>
      <c r="H35" s="129"/>
      <c r="I35" s="252"/>
      <c r="J35" s="206"/>
      <c r="K35" s="207"/>
      <c r="L35" s="207"/>
      <c r="M35" s="207"/>
    </row>
    <row r="36" spans="1:13" s="201" customFormat="1" ht="26.25" customHeight="1" x14ac:dyDescent="0.2">
      <c r="A36" s="297"/>
      <c r="B36" s="285" t="s">
        <v>153</v>
      </c>
      <c r="C36" s="132" t="s">
        <v>161</v>
      </c>
      <c r="D36" s="291"/>
      <c r="E36" s="129"/>
      <c r="F36" s="55"/>
      <c r="G36" s="129"/>
      <c r="H36" s="129"/>
      <c r="I36" s="252"/>
      <c r="J36" s="206"/>
      <c r="K36" s="207"/>
      <c r="L36" s="207"/>
      <c r="M36" s="207"/>
    </row>
    <row r="37" spans="1:13" s="201" customFormat="1" ht="26.25" customHeight="1" x14ac:dyDescent="0.2">
      <c r="A37" s="297"/>
      <c r="B37" s="285" t="s">
        <v>154</v>
      </c>
      <c r="C37" s="132" t="s">
        <v>162</v>
      </c>
      <c r="D37" s="291"/>
      <c r="E37" s="129"/>
      <c r="F37" s="129"/>
      <c r="G37" s="129"/>
      <c r="H37" s="55"/>
      <c r="I37" s="252"/>
      <c r="J37" s="206"/>
      <c r="K37" s="207"/>
      <c r="L37" s="207"/>
      <c r="M37" s="207"/>
    </row>
    <row r="38" spans="1:13" s="201" customFormat="1" ht="26.25" customHeight="1" x14ac:dyDescent="0.2">
      <c r="A38" s="297"/>
      <c r="B38" s="285" t="s">
        <v>155</v>
      </c>
      <c r="C38" s="132" t="s">
        <v>163</v>
      </c>
      <c r="D38" s="291"/>
      <c r="E38" s="129"/>
      <c r="F38" s="129"/>
      <c r="G38" s="129"/>
      <c r="H38" s="129"/>
      <c r="I38" s="252"/>
      <c r="J38" s="206"/>
      <c r="K38" s="207"/>
      <c r="L38" s="207"/>
      <c r="M38" s="207"/>
    </row>
    <row r="39" spans="1:13" s="201" customFormat="1" ht="26.25" customHeight="1" x14ac:dyDescent="0.2">
      <c r="A39" s="297"/>
      <c r="B39" s="285" t="s">
        <v>156</v>
      </c>
      <c r="C39" s="132" t="s">
        <v>164</v>
      </c>
      <c r="D39" s="291"/>
      <c r="E39" s="129"/>
      <c r="F39" s="129"/>
      <c r="G39" s="129"/>
      <c r="H39" s="129"/>
      <c r="I39" s="57"/>
      <c r="J39" s="206"/>
      <c r="K39" s="207"/>
      <c r="L39" s="207"/>
      <c r="M39" s="207"/>
    </row>
    <row r="40" spans="1:13" s="201" customFormat="1" ht="26.25" customHeight="1" x14ac:dyDescent="0.2">
      <c r="A40" s="297"/>
      <c r="B40" s="285" t="s">
        <v>157</v>
      </c>
      <c r="C40" s="132" t="s">
        <v>165</v>
      </c>
      <c r="D40" s="291"/>
      <c r="E40" s="129"/>
      <c r="F40" s="129"/>
      <c r="G40" s="129"/>
      <c r="H40" s="129"/>
      <c r="I40" s="252"/>
      <c r="J40" s="206"/>
      <c r="K40" s="207"/>
      <c r="L40" s="207"/>
      <c r="M40" s="207"/>
    </row>
    <row r="41" spans="1:13" s="201" customFormat="1" ht="26.25" customHeight="1" x14ac:dyDescent="0.2">
      <c r="A41" s="297"/>
      <c r="B41" s="285" t="s">
        <v>158</v>
      </c>
      <c r="C41" s="132" t="s">
        <v>166</v>
      </c>
      <c r="D41" s="291"/>
      <c r="E41" s="129"/>
      <c r="F41" s="129"/>
      <c r="G41" s="129"/>
      <c r="H41" s="129"/>
      <c r="I41" s="252"/>
      <c r="J41" s="206"/>
      <c r="K41" s="207"/>
      <c r="L41" s="207"/>
      <c r="M41" s="207"/>
    </row>
    <row r="42" spans="1:13" s="294" customFormat="1" ht="26.25" customHeight="1" x14ac:dyDescent="0.2">
      <c r="A42" s="293"/>
      <c r="B42" s="282" t="s">
        <v>36</v>
      </c>
      <c r="C42" s="283" t="s">
        <v>172</v>
      </c>
      <c r="D42" s="291"/>
      <c r="E42" s="253">
        <f t="shared" ref="E42:I42" si="9">E31-E32</f>
        <v>0</v>
      </c>
      <c r="F42" s="253">
        <f t="shared" si="9"/>
        <v>0</v>
      </c>
      <c r="G42" s="253">
        <f t="shared" si="9"/>
        <v>0</v>
      </c>
      <c r="H42" s="253">
        <f t="shared" si="9"/>
        <v>0</v>
      </c>
      <c r="I42" s="254">
        <f t="shared" si="9"/>
        <v>0</v>
      </c>
      <c r="J42" s="206"/>
      <c r="K42" s="207"/>
      <c r="L42" s="207"/>
      <c r="M42" s="207"/>
    </row>
    <row r="43" spans="1:13" s="294" customFormat="1" ht="26.25" customHeight="1" x14ac:dyDescent="0.2">
      <c r="A43" s="293"/>
      <c r="B43" s="282" t="s">
        <v>37</v>
      </c>
      <c r="C43" s="283" t="s">
        <v>183</v>
      </c>
      <c r="D43" s="291"/>
      <c r="E43" s="253">
        <f t="shared" ref="E43:I43" si="10">E44-E45+E46</f>
        <v>0</v>
      </c>
      <c r="F43" s="253">
        <f t="shared" si="10"/>
        <v>0</v>
      </c>
      <c r="G43" s="253">
        <f t="shared" si="10"/>
        <v>0</v>
      </c>
      <c r="H43" s="253">
        <f t="shared" si="10"/>
        <v>0</v>
      </c>
      <c r="I43" s="254">
        <f t="shared" si="10"/>
        <v>0</v>
      </c>
      <c r="J43" s="206"/>
      <c r="K43" s="207"/>
      <c r="L43" s="207"/>
      <c r="M43" s="207"/>
    </row>
    <row r="44" spans="1:13" s="201" customFormat="1" ht="26.25" customHeight="1" x14ac:dyDescent="0.2">
      <c r="A44" s="297"/>
      <c r="B44" s="285"/>
      <c r="C44" s="132" t="s">
        <v>173</v>
      </c>
      <c r="D44" s="291"/>
      <c r="E44" s="129"/>
      <c r="F44" s="129"/>
      <c r="G44" s="129"/>
      <c r="H44" s="129"/>
      <c r="I44" s="252"/>
      <c r="J44" s="206"/>
      <c r="K44" s="207"/>
      <c r="L44" s="207"/>
      <c r="M44" s="207"/>
    </row>
    <row r="45" spans="1:13" s="201" customFormat="1" ht="26.25" customHeight="1" x14ac:dyDescent="0.2">
      <c r="A45" s="297"/>
      <c r="B45" s="285"/>
      <c r="C45" s="132" t="s">
        <v>174</v>
      </c>
      <c r="D45" s="291"/>
      <c r="E45" s="129"/>
      <c r="F45" s="129"/>
      <c r="G45" s="55"/>
      <c r="H45" s="55"/>
      <c r="I45" s="252"/>
      <c r="J45" s="206"/>
      <c r="K45" s="207"/>
      <c r="L45" s="207"/>
      <c r="M45" s="207"/>
    </row>
    <row r="46" spans="1:13" s="201" customFormat="1" ht="26.25" customHeight="1" x14ac:dyDescent="0.2">
      <c r="A46" s="297"/>
      <c r="B46" s="285"/>
      <c r="C46" s="132" t="s">
        <v>181</v>
      </c>
      <c r="D46" s="291"/>
      <c r="E46" s="55"/>
      <c r="F46" s="129"/>
      <c r="G46" s="129"/>
      <c r="H46" s="129"/>
      <c r="I46" s="252"/>
      <c r="J46" s="206"/>
      <c r="K46" s="207"/>
      <c r="L46" s="207"/>
      <c r="M46" s="207"/>
    </row>
    <row r="47" spans="1:13" s="201" customFormat="1" ht="26.25" customHeight="1" x14ac:dyDescent="0.2">
      <c r="A47" s="297"/>
      <c r="B47" s="285" t="s">
        <v>38</v>
      </c>
      <c r="C47" s="132" t="s">
        <v>80</v>
      </c>
      <c r="D47" s="291"/>
      <c r="E47" s="129"/>
      <c r="F47" s="55"/>
      <c r="G47" s="55"/>
      <c r="H47" s="55"/>
      <c r="I47" s="57"/>
      <c r="J47" s="206"/>
      <c r="K47" s="207"/>
      <c r="L47" s="207"/>
      <c r="M47" s="207"/>
    </row>
    <row r="48" spans="1:13" s="201" customFormat="1" ht="26.25" customHeight="1" x14ac:dyDescent="0.2">
      <c r="A48" s="297"/>
      <c r="B48" s="285" t="s">
        <v>39</v>
      </c>
      <c r="C48" s="132" t="s">
        <v>81</v>
      </c>
      <c r="D48" s="291"/>
      <c r="E48" s="55"/>
      <c r="F48" s="129"/>
      <c r="G48" s="129"/>
      <c r="H48" s="129"/>
      <c r="I48" s="252"/>
      <c r="J48" s="206"/>
      <c r="K48" s="207"/>
      <c r="L48" s="207"/>
      <c r="M48" s="207"/>
    </row>
    <row r="49" spans="1:20" s="201" customFormat="1" ht="26.25" customHeight="1" x14ac:dyDescent="0.2">
      <c r="A49" s="297"/>
      <c r="B49" s="285" t="s">
        <v>94</v>
      </c>
      <c r="C49" s="132" t="s">
        <v>82</v>
      </c>
      <c r="D49" s="291"/>
      <c r="E49" s="129"/>
      <c r="F49" s="129"/>
      <c r="G49" s="129"/>
      <c r="H49" s="129"/>
      <c r="I49" s="252"/>
      <c r="J49" s="206"/>
      <c r="K49" s="207"/>
      <c r="L49" s="207"/>
      <c r="M49" s="207"/>
    </row>
    <row r="50" spans="1:20" s="294" customFormat="1" ht="26.25" customHeight="1" x14ac:dyDescent="0.2">
      <c r="A50" s="293"/>
      <c r="B50" s="282" t="s">
        <v>95</v>
      </c>
      <c r="C50" s="283" t="s">
        <v>180</v>
      </c>
      <c r="D50" s="291"/>
      <c r="E50" s="253">
        <f t="shared" ref="E50:I50" si="11">E43+E47+E48+E49</f>
        <v>0</v>
      </c>
      <c r="F50" s="253">
        <f t="shared" si="11"/>
        <v>0</v>
      </c>
      <c r="G50" s="253">
        <f t="shared" si="11"/>
        <v>0</v>
      </c>
      <c r="H50" s="253">
        <f t="shared" si="11"/>
        <v>0</v>
      </c>
      <c r="I50" s="254">
        <f t="shared" si="11"/>
        <v>0</v>
      </c>
      <c r="J50" s="206"/>
      <c r="K50" s="207"/>
      <c r="L50" s="207"/>
      <c r="M50" s="207"/>
    </row>
    <row r="51" spans="1:20" s="298" customFormat="1" ht="31.5" customHeight="1" x14ac:dyDescent="0.2">
      <c r="A51" s="167"/>
      <c r="B51" s="192" t="s">
        <v>83</v>
      </c>
      <c r="C51" s="209" t="s">
        <v>169</v>
      </c>
      <c r="D51" s="210"/>
      <c r="E51" s="154">
        <f t="shared" ref="E51:I51" si="12">E42-E50</f>
        <v>0</v>
      </c>
      <c r="F51" s="154">
        <f t="shared" si="12"/>
        <v>0</v>
      </c>
      <c r="G51" s="154">
        <f t="shared" si="12"/>
        <v>0</v>
      </c>
      <c r="H51" s="154">
        <f t="shared" si="12"/>
        <v>0</v>
      </c>
      <c r="I51" s="155">
        <f t="shared" si="12"/>
        <v>0</v>
      </c>
      <c r="J51" s="206"/>
      <c r="K51" s="207"/>
      <c r="L51" s="207"/>
      <c r="M51" s="207"/>
    </row>
    <row r="52" spans="1:20" s="294" customFormat="1" ht="26.25" customHeight="1" x14ac:dyDescent="0.2">
      <c r="A52" s="293"/>
      <c r="B52" s="282" t="s">
        <v>85</v>
      </c>
      <c r="C52" s="283" t="s">
        <v>24</v>
      </c>
      <c r="D52" s="291"/>
      <c r="E52" s="253"/>
      <c r="F52" s="253"/>
      <c r="G52" s="253"/>
      <c r="H52" s="253"/>
      <c r="I52" s="254"/>
      <c r="J52" s="206"/>
      <c r="K52" s="207"/>
      <c r="L52" s="207"/>
      <c r="M52" s="207"/>
    </row>
    <row r="53" spans="1:20" s="298" customFormat="1" ht="26.25" customHeight="1" x14ac:dyDescent="0.2">
      <c r="A53" s="167"/>
      <c r="B53" s="192" t="s">
        <v>84</v>
      </c>
      <c r="C53" s="209" t="s">
        <v>170</v>
      </c>
      <c r="D53" s="210"/>
      <c r="E53" s="154">
        <f>E26+E51</f>
        <v>0</v>
      </c>
      <c r="F53" s="154">
        <f t="shared" ref="F53:H53" si="13">F26+F51</f>
        <v>0</v>
      </c>
      <c r="G53" s="154">
        <f t="shared" si="13"/>
        <v>0</v>
      </c>
      <c r="H53" s="154">
        <f t="shared" si="13"/>
        <v>0</v>
      </c>
      <c r="I53" s="155">
        <f>I26+I51</f>
        <v>0</v>
      </c>
      <c r="J53" s="206"/>
      <c r="K53" s="207"/>
      <c r="L53" s="207"/>
      <c r="M53" s="207"/>
    </row>
    <row r="54" spans="1:20" s="166" customFormat="1" ht="26.25" customHeight="1" x14ac:dyDescent="0.2">
      <c r="A54" s="175"/>
      <c r="B54" s="192" t="s">
        <v>69</v>
      </c>
      <c r="C54" s="299" t="s">
        <v>126</v>
      </c>
      <c r="D54" s="306"/>
      <c r="E54" s="195">
        <f>D54</f>
        <v>0</v>
      </c>
      <c r="F54" s="195">
        <f>E55</f>
        <v>0</v>
      </c>
      <c r="G54" s="195">
        <f>F55</f>
        <v>0</v>
      </c>
      <c r="H54" s="195">
        <f>G55</f>
        <v>0</v>
      </c>
      <c r="I54" s="196">
        <f>H55</f>
        <v>0</v>
      </c>
      <c r="J54" s="206"/>
      <c r="K54" s="207"/>
      <c r="L54" s="207"/>
      <c r="M54" s="207"/>
      <c r="N54" s="176"/>
      <c r="O54" s="176"/>
      <c r="P54" s="176"/>
      <c r="Q54" s="176"/>
      <c r="R54" s="176"/>
      <c r="S54" s="176"/>
      <c r="T54" s="176"/>
    </row>
    <row r="55" spans="1:20" s="168" customFormat="1" ht="30" customHeight="1" thickBot="1" x14ac:dyDescent="0.25">
      <c r="A55" s="177"/>
      <c r="B55" s="193" t="s">
        <v>171</v>
      </c>
      <c r="C55" s="300" t="s">
        <v>177</v>
      </c>
      <c r="D55" s="301">
        <f>SUM(D54)</f>
        <v>0</v>
      </c>
      <c r="E55" s="301">
        <f t="shared" ref="E55:I55" si="14">E53+E54</f>
        <v>0</v>
      </c>
      <c r="F55" s="301">
        <f t="shared" si="14"/>
        <v>0</v>
      </c>
      <c r="G55" s="301">
        <f t="shared" si="14"/>
        <v>0</v>
      </c>
      <c r="H55" s="301">
        <f t="shared" si="14"/>
        <v>0</v>
      </c>
      <c r="I55" s="302">
        <f t="shared" si="14"/>
        <v>0</v>
      </c>
      <c r="J55" s="206"/>
      <c r="K55" s="207"/>
      <c r="L55" s="207"/>
      <c r="M55" s="207"/>
    </row>
    <row r="56" spans="1:20" s="201" customFormat="1" x14ac:dyDescent="0.2">
      <c r="A56" s="162"/>
      <c r="B56" s="197"/>
      <c r="C56" s="198" t="s">
        <v>22</v>
      </c>
      <c r="D56" s="198"/>
      <c r="E56" s="199"/>
      <c r="F56" s="199"/>
      <c r="G56" s="199"/>
      <c r="H56" s="199"/>
      <c r="I56" s="199"/>
      <c r="J56" s="200"/>
      <c r="K56" s="200"/>
      <c r="L56" s="200"/>
      <c r="M56" s="200"/>
    </row>
    <row r="57" spans="1:20" s="151" customFormat="1" x14ac:dyDescent="0.2">
      <c r="B57" s="202"/>
      <c r="C57" s="203"/>
      <c r="D57" s="203"/>
    </row>
    <row r="58" spans="1:20" s="151" customFormat="1" x14ac:dyDescent="0.2">
      <c r="B58" s="202"/>
      <c r="C58" s="203"/>
      <c r="D58" s="203"/>
    </row>
    <row r="59" spans="1:20" s="151" customFormat="1" x14ac:dyDescent="0.2">
      <c r="B59" s="202"/>
      <c r="C59" s="203"/>
      <c r="D59" s="203"/>
    </row>
    <row r="60" spans="1:20" s="151" customFormat="1" x14ac:dyDescent="0.2">
      <c r="B60" s="202"/>
      <c r="C60" s="203"/>
      <c r="D60" s="203"/>
    </row>
    <row r="61" spans="1:20" s="151" customFormat="1" x14ac:dyDescent="0.2">
      <c r="B61" s="202"/>
      <c r="C61" s="203"/>
      <c r="D61" s="203"/>
    </row>
    <row r="62" spans="1:20" s="151" customFormat="1" x14ac:dyDescent="0.2">
      <c r="B62" s="202"/>
      <c r="C62" s="203"/>
      <c r="D62" s="203"/>
    </row>
    <row r="63" spans="1:20" s="151" customFormat="1" x14ac:dyDescent="0.2">
      <c r="B63" s="202"/>
      <c r="C63" s="203"/>
      <c r="D63" s="203"/>
    </row>
    <row r="64" spans="1:20" s="151" customFormat="1" x14ac:dyDescent="0.2">
      <c r="B64" s="202"/>
      <c r="C64" s="203"/>
      <c r="D64" s="203"/>
    </row>
    <row r="65" spans="2:4" s="151" customFormat="1" x14ac:dyDescent="0.2">
      <c r="B65" s="202"/>
      <c r="C65" s="203"/>
      <c r="D65" s="203"/>
    </row>
    <row r="66" spans="2:4" s="151" customFormat="1" x14ac:dyDescent="0.2">
      <c r="B66" s="202"/>
      <c r="C66" s="203"/>
      <c r="D66" s="203"/>
    </row>
    <row r="67" spans="2:4" s="151" customFormat="1" x14ac:dyDescent="0.2">
      <c r="B67" s="202"/>
      <c r="C67" s="203"/>
      <c r="D67" s="203"/>
    </row>
    <row r="68" spans="2:4" s="151" customFormat="1" x14ac:dyDescent="0.2">
      <c r="B68" s="202"/>
      <c r="C68" s="203"/>
      <c r="D68" s="203"/>
    </row>
    <row r="69" spans="2:4" s="151" customFormat="1" x14ac:dyDescent="0.2">
      <c r="B69" s="202"/>
      <c r="C69" s="203"/>
      <c r="D69" s="203"/>
    </row>
    <row r="70" spans="2:4" s="151" customFormat="1" x14ac:dyDescent="0.2">
      <c r="B70" s="202"/>
      <c r="C70" s="203"/>
      <c r="D70" s="203"/>
    </row>
    <row r="71" spans="2:4" s="151" customFormat="1" x14ac:dyDescent="0.2">
      <c r="B71" s="202"/>
      <c r="C71" s="203"/>
      <c r="D71" s="203"/>
    </row>
    <row r="72" spans="2:4" s="151" customFormat="1" x14ac:dyDescent="0.2">
      <c r="B72" s="202"/>
      <c r="C72" s="203"/>
      <c r="D72" s="203"/>
    </row>
    <row r="73" spans="2:4" s="151" customFormat="1" x14ac:dyDescent="0.2">
      <c r="B73" s="202"/>
      <c r="C73" s="203"/>
      <c r="D73" s="203"/>
    </row>
    <row r="74" spans="2:4" s="151" customFormat="1" x14ac:dyDescent="0.2">
      <c r="B74" s="202"/>
      <c r="C74" s="203"/>
      <c r="D74" s="203"/>
    </row>
    <row r="75" spans="2:4" s="151" customFormat="1" x14ac:dyDescent="0.2">
      <c r="B75" s="202"/>
      <c r="C75" s="203"/>
      <c r="D75" s="203"/>
    </row>
    <row r="76" spans="2:4" s="151" customFormat="1" x14ac:dyDescent="0.2">
      <c r="B76" s="202"/>
      <c r="C76" s="203"/>
      <c r="D76" s="203"/>
    </row>
    <row r="77" spans="2:4" s="151" customFormat="1" x14ac:dyDescent="0.2">
      <c r="B77" s="202"/>
      <c r="C77" s="203"/>
      <c r="D77" s="203"/>
    </row>
    <row r="78" spans="2:4" s="151" customFormat="1" x14ac:dyDescent="0.2">
      <c r="B78" s="202"/>
      <c r="C78" s="203"/>
      <c r="D78" s="203"/>
    </row>
    <row r="79" spans="2:4" s="151" customFormat="1" x14ac:dyDescent="0.2">
      <c r="B79" s="202"/>
      <c r="C79" s="203"/>
      <c r="D79" s="203"/>
    </row>
    <row r="80" spans="2:4" s="151" customFormat="1" x14ac:dyDescent="0.2">
      <c r="B80" s="202"/>
      <c r="C80" s="203"/>
      <c r="D80" s="203"/>
    </row>
    <row r="81" spans="2:4" s="151" customFormat="1" x14ac:dyDescent="0.2">
      <c r="B81" s="202"/>
      <c r="C81" s="203"/>
      <c r="D81" s="203"/>
    </row>
    <row r="82" spans="2:4" s="151" customFormat="1" x14ac:dyDescent="0.2">
      <c r="B82" s="202"/>
      <c r="C82" s="203"/>
      <c r="D82" s="203"/>
    </row>
    <row r="83" spans="2:4" s="151" customFormat="1" x14ac:dyDescent="0.2">
      <c r="B83" s="202"/>
      <c r="C83" s="203"/>
      <c r="D83" s="203"/>
    </row>
    <row r="84" spans="2:4" s="151" customFormat="1" x14ac:dyDescent="0.2">
      <c r="B84" s="202"/>
      <c r="C84" s="203"/>
      <c r="D84" s="203"/>
    </row>
    <row r="85" spans="2:4" s="151" customFormat="1" x14ac:dyDescent="0.2">
      <c r="B85" s="202"/>
      <c r="C85" s="203"/>
      <c r="D85" s="203"/>
    </row>
    <row r="86" spans="2:4" s="151" customFormat="1" x14ac:dyDescent="0.2">
      <c r="B86" s="202"/>
      <c r="C86" s="203"/>
      <c r="D86" s="203"/>
    </row>
    <row r="87" spans="2:4" s="151" customFormat="1" x14ac:dyDescent="0.2">
      <c r="B87" s="202"/>
      <c r="C87" s="203"/>
      <c r="D87" s="203"/>
    </row>
    <row r="88" spans="2:4" s="151" customFormat="1" x14ac:dyDescent="0.2">
      <c r="B88" s="202"/>
      <c r="C88" s="203"/>
      <c r="D88" s="203"/>
    </row>
    <row r="89" spans="2:4" s="151" customFormat="1" x14ac:dyDescent="0.2">
      <c r="B89" s="202"/>
      <c r="C89" s="203"/>
      <c r="D89" s="203"/>
    </row>
    <row r="90" spans="2:4" s="151" customFormat="1" x14ac:dyDescent="0.2">
      <c r="B90" s="202"/>
      <c r="C90" s="203"/>
      <c r="D90" s="203"/>
    </row>
    <row r="91" spans="2:4" s="151" customFormat="1" x14ac:dyDescent="0.2">
      <c r="B91" s="202"/>
      <c r="C91" s="203"/>
      <c r="D91" s="203"/>
    </row>
    <row r="92" spans="2:4" s="151" customFormat="1" x14ac:dyDescent="0.2">
      <c r="B92" s="202"/>
      <c r="C92" s="203"/>
      <c r="D92" s="203"/>
    </row>
    <row r="93" spans="2:4" s="151" customFormat="1" x14ac:dyDescent="0.2">
      <c r="B93" s="202"/>
      <c r="C93" s="203"/>
      <c r="D93" s="203"/>
    </row>
    <row r="94" spans="2:4" s="151" customFormat="1" x14ac:dyDescent="0.2">
      <c r="B94" s="202"/>
      <c r="C94" s="203"/>
      <c r="D94" s="203"/>
    </row>
    <row r="95" spans="2:4" s="151" customFormat="1" x14ac:dyDescent="0.2">
      <c r="B95" s="202"/>
      <c r="C95" s="203"/>
      <c r="D95" s="203"/>
    </row>
    <row r="96" spans="2:4" s="151" customFormat="1" x14ac:dyDescent="0.2">
      <c r="B96" s="202"/>
      <c r="C96" s="203"/>
      <c r="D96" s="203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tabSelected="1" zoomScale="89" zoomScaleNormal="89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M12" sqref="M12"/>
    </sheetView>
  </sheetViews>
  <sheetFormatPr defaultColWidth="9.140625" defaultRowHeight="0" customHeight="1" zeroHeight="1" x14ac:dyDescent="0.2"/>
  <cols>
    <col min="1" max="1" width="1.7109375" style="226" customWidth="1"/>
    <col min="2" max="2" width="6.85546875" style="226" customWidth="1"/>
    <col min="3" max="3" width="67.85546875" style="226" customWidth="1"/>
    <col min="4" max="4" width="9.85546875" style="226" customWidth="1"/>
    <col min="5" max="5" width="16" style="226" customWidth="1"/>
    <col min="6" max="6" width="15.140625" style="226" customWidth="1"/>
    <col min="7" max="7" width="16.140625" style="226" customWidth="1"/>
    <col min="8" max="8" width="15" style="226" customWidth="1"/>
    <col min="9" max="9" width="15.85546875" style="229" customWidth="1"/>
    <col min="10" max="16384" width="9.140625" style="219"/>
  </cols>
  <sheetData>
    <row r="1" spans="1:256" ht="15.75" customHeight="1" x14ac:dyDescent="0.2">
      <c r="A1" s="391"/>
      <c r="B1" s="419" t="s">
        <v>143</v>
      </c>
      <c r="C1" s="420"/>
      <c r="D1" s="420"/>
      <c r="E1" s="420"/>
      <c r="F1" s="420"/>
      <c r="G1" s="420"/>
      <c r="H1" s="420"/>
      <c r="I1" s="420"/>
      <c r="J1" s="218"/>
    </row>
    <row r="2" spans="1:256" ht="18" customHeight="1" x14ac:dyDescent="0.2">
      <c r="A2" s="391"/>
      <c r="B2" s="421" t="s">
        <v>217</v>
      </c>
      <c r="C2" s="422"/>
      <c r="D2" s="422"/>
      <c r="E2" s="422"/>
      <c r="F2" s="422"/>
      <c r="G2" s="422"/>
      <c r="H2" s="422"/>
      <c r="I2" s="422"/>
      <c r="J2" s="218"/>
    </row>
    <row r="3" spans="1:256" ht="15.75" customHeight="1" x14ac:dyDescent="0.2">
      <c r="A3" s="391"/>
      <c r="B3" s="393"/>
      <c r="C3" s="394"/>
      <c r="D3" s="394"/>
      <c r="E3" s="394"/>
      <c r="F3" s="394"/>
      <c r="G3" s="394"/>
      <c r="H3" s="394"/>
      <c r="I3" s="395"/>
      <c r="J3" s="218"/>
    </row>
    <row r="4" spans="1:256" s="221" customFormat="1" ht="15.75" x14ac:dyDescent="0.25">
      <c r="A4" s="391"/>
      <c r="B4" s="399" t="s">
        <v>23</v>
      </c>
      <c r="C4" s="400"/>
      <c r="D4" s="400"/>
      <c r="E4" s="400"/>
      <c r="F4" s="400"/>
      <c r="G4" s="400"/>
      <c r="H4" s="400"/>
      <c r="I4" s="401"/>
      <c r="J4" s="220"/>
    </row>
    <row r="5" spans="1:256" ht="27" customHeight="1" x14ac:dyDescent="0.25">
      <c r="A5" s="392"/>
      <c r="B5" s="402" t="s">
        <v>0</v>
      </c>
      <c r="C5" s="403"/>
      <c r="D5" s="398" t="s">
        <v>40</v>
      </c>
      <c r="E5" s="242" t="s">
        <v>74</v>
      </c>
      <c r="F5" s="242" t="s">
        <v>75</v>
      </c>
      <c r="G5" s="242" t="s">
        <v>76</v>
      </c>
      <c r="H5" s="242" t="s">
        <v>77</v>
      </c>
      <c r="I5" s="243" t="s">
        <v>78</v>
      </c>
      <c r="J5" s="218"/>
    </row>
    <row r="6" spans="1:256" ht="15" x14ac:dyDescent="0.25">
      <c r="A6" s="391"/>
      <c r="B6" s="231" t="s">
        <v>86</v>
      </c>
      <c r="C6" s="232" t="s">
        <v>87</v>
      </c>
      <c r="D6" s="398"/>
      <c r="E6" s="404" t="s">
        <v>88</v>
      </c>
      <c r="F6" s="404"/>
      <c r="G6" s="404"/>
      <c r="H6" s="404"/>
      <c r="I6" s="405"/>
      <c r="J6" s="218"/>
    </row>
    <row r="7" spans="1:256" ht="30" customHeight="1" x14ac:dyDescent="0.2">
      <c r="A7" s="391"/>
      <c r="B7" s="233">
        <v>1</v>
      </c>
      <c r="C7" s="234" t="s">
        <v>209</v>
      </c>
      <c r="D7" s="235" t="s">
        <v>137</v>
      </c>
      <c r="E7" s="414"/>
      <c r="F7" s="414"/>
      <c r="G7" s="414"/>
      <c r="H7" s="414"/>
      <c r="I7" s="415"/>
      <c r="J7" s="218"/>
    </row>
    <row r="8" spans="1:256" ht="30" customHeight="1" x14ac:dyDescent="0.2">
      <c r="A8" s="391"/>
      <c r="B8" s="233">
        <v>2</v>
      </c>
      <c r="C8" s="236" t="s">
        <v>210</v>
      </c>
      <c r="D8" s="237" t="s">
        <v>137</v>
      </c>
      <c r="E8" s="244">
        <f>'Prognoza veniturilor'!M42</f>
        <v>0</v>
      </c>
      <c r="F8" s="244">
        <f>'Prognoza veniturilor'!N42</f>
        <v>0</v>
      </c>
      <c r="G8" s="244">
        <f>'Prognoza veniturilor'!O42</f>
        <v>0</v>
      </c>
      <c r="H8" s="244">
        <f>'Prognoza veniturilor'!P42</f>
        <v>0</v>
      </c>
      <c r="I8" s="244">
        <f>'Prognoza veniturilor'!Q42</f>
        <v>0</v>
      </c>
      <c r="J8" s="222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  <c r="AN8" s="223"/>
      <c r="AO8" s="223"/>
      <c r="AP8" s="223"/>
      <c r="AQ8" s="223"/>
      <c r="AR8" s="223"/>
      <c r="AS8" s="223"/>
      <c r="AT8" s="223"/>
      <c r="AU8" s="223"/>
      <c r="AV8" s="223"/>
      <c r="AW8" s="223"/>
      <c r="AX8" s="223"/>
      <c r="AY8" s="223"/>
      <c r="AZ8" s="223"/>
      <c r="BA8" s="223"/>
      <c r="BB8" s="223"/>
      <c r="BC8" s="223"/>
      <c r="BD8" s="223"/>
      <c r="BE8" s="223"/>
      <c r="BF8" s="223"/>
      <c r="BG8" s="223"/>
      <c r="BH8" s="223"/>
      <c r="BI8" s="223"/>
      <c r="BJ8" s="223"/>
      <c r="BK8" s="223"/>
      <c r="BL8" s="223"/>
      <c r="BM8" s="223"/>
      <c r="BN8" s="223"/>
      <c r="BO8" s="223"/>
      <c r="BP8" s="223"/>
      <c r="BQ8" s="223"/>
      <c r="BR8" s="223"/>
      <c r="BS8" s="223"/>
      <c r="BT8" s="223"/>
      <c r="BU8" s="223"/>
      <c r="BV8" s="223"/>
      <c r="BW8" s="223"/>
      <c r="BX8" s="223"/>
      <c r="BY8" s="223"/>
      <c r="BZ8" s="223"/>
      <c r="CA8" s="223"/>
      <c r="CB8" s="223"/>
      <c r="CC8" s="223"/>
      <c r="CD8" s="223"/>
      <c r="CE8" s="223"/>
      <c r="CF8" s="223"/>
      <c r="CG8" s="223"/>
      <c r="CH8" s="223"/>
      <c r="CI8" s="223"/>
      <c r="CJ8" s="223"/>
      <c r="CK8" s="223"/>
      <c r="CL8" s="223"/>
      <c r="CM8" s="223"/>
      <c r="CN8" s="223"/>
      <c r="CO8" s="223"/>
      <c r="CP8" s="223"/>
      <c r="CQ8" s="223"/>
      <c r="CR8" s="223"/>
      <c r="CS8" s="223"/>
      <c r="CT8" s="223"/>
      <c r="CU8" s="223"/>
      <c r="CV8" s="223"/>
      <c r="CW8" s="223"/>
      <c r="CX8" s="223"/>
      <c r="CY8" s="223"/>
      <c r="CZ8" s="223"/>
      <c r="DA8" s="223"/>
      <c r="DB8" s="223"/>
      <c r="DC8" s="223"/>
      <c r="DD8" s="223"/>
      <c r="DE8" s="223"/>
      <c r="DF8" s="223"/>
      <c r="DG8" s="223"/>
      <c r="DH8" s="223"/>
      <c r="DI8" s="223"/>
      <c r="DJ8" s="223"/>
      <c r="DK8" s="223"/>
      <c r="DL8" s="223"/>
      <c r="DM8" s="223"/>
      <c r="DN8" s="223"/>
      <c r="DO8" s="223"/>
      <c r="DP8" s="223"/>
      <c r="DQ8" s="223"/>
      <c r="DR8" s="223"/>
      <c r="DS8" s="223"/>
      <c r="DT8" s="223"/>
      <c r="DU8" s="223"/>
      <c r="DV8" s="223"/>
      <c r="DW8" s="223"/>
      <c r="DX8" s="223"/>
      <c r="DY8" s="223"/>
      <c r="DZ8" s="223"/>
      <c r="EA8" s="223"/>
      <c r="EB8" s="223"/>
      <c r="EC8" s="223"/>
      <c r="ED8" s="223"/>
      <c r="EE8" s="223"/>
      <c r="EF8" s="223"/>
      <c r="EG8" s="223"/>
      <c r="EH8" s="223"/>
      <c r="EI8" s="223"/>
      <c r="EJ8" s="223"/>
      <c r="EK8" s="223"/>
      <c r="EL8" s="223"/>
      <c r="EM8" s="223"/>
      <c r="EN8" s="223"/>
      <c r="EO8" s="223"/>
      <c r="EP8" s="223"/>
      <c r="EQ8" s="223"/>
      <c r="ER8" s="223"/>
      <c r="ES8" s="223"/>
      <c r="ET8" s="223"/>
      <c r="EU8" s="223"/>
      <c r="EV8" s="223"/>
      <c r="EW8" s="223"/>
      <c r="EX8" s="223"/>
      <c r="EY8" s="223"/>
      <c r="EZ8" s="223"/>
      <c r="FA8" s="223"/>
      <c r="FB8" s="223"/>
      <c r="FC8" s="223"/>
      <c r="FD8" s="223"/>
      <c r="FE8" s="223"/>
      <c r="FF8" s="223"/>
      <c r="FG8" s="223"/>
      <c r="FH8" s="223"/>
      <c r="FI8" s="223"/>
      <c r="FJ8" s="223"/>
      <c r="FK8" s="223"/>
      <c r="FL8" s="223"/>
      <c r="FM8" s="223"/>
      <c r="FN8" s="223"/>
      <c r="FO8" s="223"/>
      <c r="FP8" s="223"/>
      <c r="FQ8" s="223"/>
      <c r="FR8" s="223"/>
      <c r="FS8" s="223"/>
      <c r="FT8" s="223"/>
      <c r="FU8" s="223"/>
      <c r="FV8" s="223"/>
      <c r="FW8" s="223"/>
      <c r="FX8" s="223"/>
      <c r="FY8" s="223"/>
      <c r="FZ8" s="223"/>
      <c r="GA8" s="223"/>
      <c r="GB8" s="223"/>
      <c r="GC8" s="223"/>
      <c r="GD8" s="223"/>
      <c r="GE8" s="223"/>
      <c r="GF8" s="223"/>
      <c r="GG8" s="223"/>
      <c r="GH8" s="223"/>
      <c r="GI8" s="223"/>
      <c r="GJ8" s="223"/>
      <c r="GK8" s="223"/>
      <c r="GL8" s="223"/>
      <c r="GM8" s="223"/>
      <c r="GN8" s="223"/>
      <c r="GO8" s="223"/>
      <c r="GP8" s="223"/>
      <c r="GQ8" s="223"/>
      <c r="GR8" s="223"/>
      <c r="GS8" s="223"/>
      <c r="GT8" s="223"/>
      <c r="GU8" s="223"/>
      <c r="GV8" s="223"/>
      <c r="GW8" s="223"/>
      <c r="GX8" s="223"/>
      <c r="GY8" s="223"/>
      <c r="GZ8" s="223"/>
      <c r="HA8" s="223"/>
      <c r="HB8" s="223"/>
      <c r="HC8" s="223"/>
      <c r="HD8" s="223"/>
      <c r="HE8" s="223"/>
      <c r="HF8" s="223"/>
      <c r="HG8" s="223"/>
      <c r="HH8" s="223"/>
      <c r="HI8" s="223"/>
      <c r="HJ8" s="223"/>
      <c r="HK8" s="223"/>
      <c r="HL8" s="223"/>
      <c r="HM8" s="223"/>
      <c r="HN8" s="223"/>
      <c r="HO8" s="223"/>
      <c r="HP8" s="223"/>
      <c r="HQ8" s="223"/>
      <c r="HR8" s="223"/>
      <c r="HS8" s="223"/>
      <c r="HT8" s="223"/>
      <c r="HU8" s="223"/>
      <c r="HV8" s="223"/>
      <c r="HW8" s="223"/>
      <c r="HX8" s="223"/>
      <c r="HY8" s="223"/>
      <c r="HZ8" s="223"/>
      <c r="IA8" s="223"/>
      <c r="IB8" s="223"/>
      <c r="IC8" s="223"/>
      <c r="ID8" s="223"/>
      <c r="IE8" s="223"/>
      <c r="IF8" s="223"/>
      <c r="IG8" s="223"/>
      <c r="IH8" s="223"/>
      <c r="II8" s="223"/>
      <c r="IJ8" s="223"/>
      <c r="IK8" s="223"/>
      <c r="IL8" s="223"/>
      <c r="IM8" s="223"/>
      <c r="IN8" s="223"/>
      <c r="IO8" s="223"/>
      <c r="IP8" s="223"/>
      <c r="IQ8" s="223"/>
      <c r="IR8" s="223"/>
      <c r="IS8" s="223"/>
      <c r="IT8" s="223"/>
      <c r="IU8" s="223"/>
      <c r="IV8" s="223"/>
    </row>
    <row r="9" spans="1:256" s="224" customFormat="1" ht="30" customHeight="1" x14ac:dyDescent="0.2">
      <c r="A9" s="391"/>
      <c r="B9" s="233">
        <v>3</v>
      </c>
      <c r="C9" s="234" t="s">
        <v>211</v>
      </c>
      <c r="D9" s="237" t="s">
        <v>137</v>
      </c>
      <c r="E9" s="244">
        <f>'Prognoza cheltuielilor'!L17</f>
        <v>0</v>
      </c>
      <c r="F9" s="244">
        <f>'Prognoza cheltuielilor'!M17</f>
        <v>0</v>
      </c>
      <c r="G9" s="244">
        <f>'Prognoza cheltuielilor'!N17</f>
        <v>0</v>
      </c>
      <c r="H9" s="244">
        <f>'Prognoza cheltuielilor'!O17</f>
        <v>0</v>
      </c>
      <c r="I9" s="244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4" customFormat="1" ht="30" customHeight="1" x14ac:dyDescent="0.2">
      <c r="A10" s="391"/>
      <c r="B10" s="233">
        <v>4</v>
      </c>
      <c r="C10" s="234" t="s">
        <v>222</v>
      </c>
      <c r="D10" s="237" t="s">
        <v>45</v>
      </c>
      <c r="E10" s="245" t="str">
        <f t="shared" ref="E10:I10" si="0">IF(E8=0,"Eroare",ROUND((E8-E9)/E8,4))</f>
        <v>Eroare</v>
      </c>
      <c r="F10" s="245" t="str">
        <f t="shared" si="0"/>
        <v>Eroare</v>
      </c>
      <c r="G10" s="245" t="str">
        <f t="shared" si="0"/>
        <v>Eroare</v>
      </c>
      <c r="H10" s="245" t="str">
        <f t="shared" si="0"/>
        <v>Eroare</v>
      </c>
      <c r="I10" s="246" t="str">
        <f t="shared" si="0"/>
        <v>Eroare</v>
      </c>
    </row>
    <row r="11" spans="1:256" s="224" customFormat="1" ht="30" customHeight="1" x14ac:dyDescent="0.2">
      <c r="A11" s="391"/>
      <c r="B11" s="233">
        <v>5</v>
      </c>
      <c r="C11" s="234" t="s">
        <v>223</v>
      </c>
      <c r="D11" s="237" t="s">
        <v>41</v>
      </c>
      <c r="E11" s="412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1-5'!I51/(1+E15)^15)/15), 4)</f>
        <v>#DIV/0!</v>
      </c>
      <c r="F11" s="412"/>
      <c r="G11" s="412"/>
      <c r="H11" s="412"/>
      <c r="I11" s="413"/>
    </row>
    <row r="12" spans="1:256" s="224" customFormat="1" ht="30" customHeight="1" x14ac:dyDescent="0.2">
      <c r="A12" s="391"/>
      <c r="B12" s="233">
        <v>6</v>
      </c>
      <c r="C12" s="234" t="s">
        <v>212</v>
      </c>
      <c r="D12" s="237" t="s">
        <v>45</v>
      </c>
      <c r="E12" s="247" t="str">
        <f>IF($E$7=0,"Eroare",ROUND('FN 1-5'!E51/$E$7, 4))</f>
        <v>Eroare</v>
      </c>
      <c r="F12" s="247" t="str">
        <f>IF($E$7=0,"Eroare",ROUND('FN 1-5'!F51/$E$7, 4))</f>
        <v>Eroare</v>
      </c>
      <c r="G12" s="247" t="str">
        <f>IF($E$7=0,"Eroare",ROUND('FN 1-5'!G51/$E$7, 4))</f>
        <v>Eroare</v>
      </c>
      <c r="H12" s="247" t="str">
        <f>IF($E$7=0,"Eroare",ROUND('FN 1-5'!H51/$E$7, 4))</f>
        <v>Eroare</v>
      </c>
      <c r="I12" s="247" t="str">
        <f>IF($E$7=0,"Eroare",ROUND('FN 1-5'!I51/$E$7, 4))</f>
        <v>Eroare</v>
      </c>
    </row>
    <row r="13" spans="1:256" s="224" customFormat="1" ht="30" customHeight="1" x14ac:dyDescent="0.2">
      <c r="A13" s="391"/>
      <c r="B13" s="233">
        <v>7</v>
      </c>
      <c r="C13" s="238" t="s">
        <v>224</v>
      </c>
      <c r="D13" s="237" t="s">
        <v>42</v>
      </c>
      <c r="E13" s="248" t="str">
        <f>IF('FN 1-5'!E19=0,"Nu este cazul !", ROUND(('FN 1-5'!E51)/'FN 1-5'!E19, 4))</f>
        <v>Nu este cazul !</v>
      </c>
      <c r="F13" s="248" t="str">
        <f>IF('FN 1-5'!F19=0,"Nu este cazul !", ROUND(('FN 1-5'!F51)/'FN 1-5'!F19, 4))</f>
        <v>Nu este cazul !</v>
      </c>
      <c r="G13" s="248" t="str">
        <f>IF('FN 1-5'!G19=0,"Nu este cazul !", ROUND(('FN 1-5'!G51)/'FN 1-5'!G19, 4))</f>
        <v>Nu este cazul !</v>
      </c>
      <c r="H13" s="248" t="str">
        <f>IF('FN 1-5'!H19=0,"Nu este cazul !", ROUND(('FN 1-5'!H51)/'FN 1-5'!H19, 4))</f>
        <v>Nu este cazul !</v>
      </c>
      <c r="I13" s="248" t="str">
        <f>IF('FN 1-5'!I19=0,"Nu este cazul !", ROUND(('FN 1-5'!I51)/'FN 1-5'!I19, 4))</f>
        <v>Nu este cazul !</v>
      </c>
    </row>
    <row r="14" spans="1:256" s="224" customFormat="1" ht="30" customHeight="1" x14ac:dyDescent="0.2">
      <c r="A14" s="391"/>
      <c r="B14" s="233">
        <v>8</v>
      </c>
      <c r="C14" s="238" t="s">
        <v>225</v>
      </c>
      <c r="D14" s="237" t="s">
        <v>45</v>
      </c>
      <c r="E14" s="245" t="str">
        <f>IF(Bilant!E14=0,"Eroare", ROUND(Bilant!E19/Bilant!E14, 4))</f>
        <v>Eroare</v>
      </c>
      <c r="F14" s="245" t="str">
        <f>IF(Bilant!F14=0,"Eroare", ROUND(Bilant!F19/Bilant!F14, 4))</f>
        <v>Eroare</v>
      </c>
      <c r="G14" s="245" t="str">
        <f>IF(Bilant!G14=0,"Eroare", ROUND(Bilant!G19/Bilant!G14, 4))</f>
        <v>Eroare</v>
      </c>
      <c r="H14" s="245" t="str">
        <f>IF(Bilant!H14=0,"Eroare", ROUND(Bilant!H19/Bilant!H14, 4))</f>
        <v>Eroare</v>
      </c>
      <c r="I14" s="245" t="str">
        <f>IF(Bilant!I14=0,"Eroare", ROUND(Bilant!I19/Bilant!I14, 4))</f>
        <v>Eroare</v>
      </c>
    </row>
    <row r="15" spans="1:256" s="225" customFormat="1" ht="30" customHeight="1" x14ac:dyDescent="0.2">
      <c r="A15" s="391"/>
      <c r="B15" s="233">
        <v>9</v>
      </c>
      <c r="C15" s="238" t="s">
        <v>44</v>
      </c>
      <c r="D15" s="237"/>
      <c r="E15" s="396">
        <v>0.04</v>
      </c>
      <c r="F15" s="396"/>
      <c r="G15" s="396"/>
      <c r="H15" s="396"/>
      <c r="I15" s="397"/>
    </row>
    <row r="16" spans="1:256" s="224" customFormat="1" ht="30" customHeight="1" x14ac:dyDescent="0.2">
      <c r="A16" s="392"/>
      <c r="B16" s="233">
        <v>10</v>
      </c>
      <c r="C16" s="238" t="s">
        <v>213</v>
      </c>
      <c r="D16" s="230" t="s">
        <v>137</v>
      </c>
      <c r="E16" s="416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1-5'!I51/(1+E15)^12+'FN 1-5'!I51/(1+E15)^13+'FN 1-5'!I51/(1+E15)^14+'FN 1-5'!I51/(1+E15)^15-'Indicatori financiari'!E7, 0)</f>
        <v>0</v>
      </c>
      <c r="F16" s="416"/>
      <c r="G16" s="416"/>
      <c r="H16" s="416"/>
      <c r="I16" s="417"/>
    </row>
    <row r="17" spans="1:9" s="224" customFormat="1" ht="30" customHeight="1" thickBot="1" x14ac:dyDescent="0.25">
      <c r="A17" s="391"/>
      <c r="B17" s="239">
        <v>11</v>
      </c>
      <c r="C17" s="240" t="s">
        <v>142</v>
      </c>
      <c r="D17" s="241" t="s">
        <v>137</v>
      </c>
      <c r="E17" s="249">
        <f>'FN 1-5'!E55</f>
        <v>0</v>
      </c>
      <c r="F17" s="249">
        <f>'FN 1-5'!F55</f>
        <v>0</v>
      </c>
      <c r="G17" s="249">
        <f>'FN 1-5'!G55</f>
        <v>0</v>
      </c>
      <c r="H17" s="249">
        <f>'FN 1-5'!H55</f>
        <v>0</v>
      </c>
      <c r="I17" s="249">
        <f>'FN 1-5'!I55</f>
        <v>0</v>
      </c>
    </row>
    <row r="18" spans="1:9" s="224" customFormat="1" ht="22.5" customHeight="1" x14ac:dyDescent="0.2">
      <c r="A18" s="226"/>
      <c r="B18" s="406"/>
      <c r="C18" s="407"/>
      <c r="D18" s="407"/>
      <c r="E18" s="407"/>
      <c r="F18" s="407"/>
      <c r="G18" s="408"/>
      <c r="H18" s="227"/>
      <c r="I18" s="227"/>
    </row>
    <row r="19" spans="1:9" s="224" customFormat="1" ht="40.5" customHeight="1" x14ac:dyDescent="0.2">
      <c r="A19" s="226"/>
      <c r="B19" s="409"/>
      <c r="C19" s="410"/>
      <c r="D19" s="410"/>
      <c r="E19" s="410"/>
      <c r="F19" s="410"/>
      <c r="G19" s="411"/>
      <c r="H19" s="226"/>
      <c r="I19" s="226"/>
    </row>
    <row r="20" spans="1:9" s="224" customFormat="1" ht="12.75" customHeight="1" x14ac:dyDescent="0.2">
      <c r="A20" s="226"/>
      <c r="B20" s="226"/>
      <c r="C20" s="226"/>
      <c r="D20" s="226"/>
      <c r="E20" s="228"/>
      <c r="F20" s="226"/>
      <c r="G20" s="226"/>
      <c r="H20" s="226"/>
      <c r="I20" s="226"/>
    </row>
    <row r="21" spans="1:9" s="224" customFormat="1" ht="12.75" customHeight="1" x14ac:dyDescent="0.2">
      <c r="A21" s="226"/>
      <c r="B21" s="226"/>
      <c r="C21" s="226"/>
      <c r="D21" s="226"/>
      <c r="E21" s="226"/>
      <c r="F21" s="226"/>
      <c r="G21" s="226"/>
      <c r="H21" s="226"/>
      <c r="I21" s="226"/>
    </row>
    <row r="22" spans="1:9" s="224" customFormat="1" ht="12.75" customHeight="1" x14ac:dyDescent="0.2">
      <c r="A22" s="226"/>
      <c r="B22" s="226"/>
      <c r="C22" s="226"/>
      <c r="D22" s="226"/>
      <c r="E22" s="226"/>
      <c r="F22" s="226"/>
      <c r="G22" s="226"/>
      <c r="H22" s="226"/>
      <c r="I22" s="226"/>
    </row>
    <row r="23" spans="1:9" s="224" customFormat="1" ht="12.75" customHeight="1" x14ac:dyDescent="0.2">
      <c r="A23" s="226"/>
      <c r="B23" s="226"/>
      <c r="C23" s="226"/>
      <c r="D23" s="226"/>
      <c r="E23" s="226"/>
      <c r="F23" s="226"/>
      <c r="G23" s="226"/>
      <c r="H23" s="226"/>
      <c r="I23" s="226"/>
    </row>
    <row r="24" spans="1:9" s="224" customFormat="1" ht="12.75" customHeight="1" x14ac:dyDescent="0.2">
      <c r="A24" s="226"/>
      <c r="B24" s="226"/>
      <c r="C24" s="226"/>
      <c r="D24" s="226"/>
      <c r="E24" s="226"/>
      <c r="F24" s="226"/>
      <c r="G24" s="226"/>
      <c r="H24" s="226"/>
      <c r="I24" s="226"/>
    </row>
    <row r="25" spans="1:9" s="224" customFormat="1" ht="12.75" customHeight="1" x14ac:dyDescent="0.2">
      <c r="A25" s="226"/>
      <c r="B25" s="226"/>
      <c r="C25" s="226"/>
      <c r="D25" s="226"/>
      <c r="E25" s="226"/>
      <c r="F25" s="226"/>
      <c r="G25" s="226"/>
      <c r="H25" s="226"/>
      <c r="I25" s="226"/>
    </row>
    <row r="26" spans="1:9" s="224" customFormat="1" ht="12.75" customHeight="1" x14ac:dyDescent="0.2">
      <c r="A26" s="226"/>
      <c r="B26" s="226"/>
      <c r="C26" s="226"/>
      <c r="D26" s="226"/>
      <c r="E26" s="226"/>
      <c r="F26" s="226"/>
      <c r="G26" s="226"/>
      <c r="H26" s="226"/>
      <c r="I26" s="226"/>
    </row>
    <row r="27" spans="1:9" s="224" customFormat="1" ht="12.75" customHeight="1" x14ac:dyDescent="0.2">
      <c r="A27" s="226"/>
      <c r="B27" s="226"/>
      <c r="C27" s="226"/>
      <c r="D27" s="226"/>
      <c r="E27" s="226"/>
      <c r="F27" s="226"/>
      <c r="G27" s="226"/>
      <c r="H27" s="226"/>
      <c r="I27" s="226"/>
    </row>
    <row r="28" spans="1:9" s="224" customFormat="1" ht="12.75" customHeight="1" x14ac:dyDescent="0.2">
      <c r="A28" s="226"/>
      <c r="B28" s="226"/>
      <c r="C28" s="226"/>
      <c r="D28" s="226"/>
      <c r="E28" s="226"/>
      <c r="F28" s="226"/>
      <c r="G28" s="226"/>
      <c r="H28" s="226"/>
      <c r="I28" s="226"/>
    </row>
    <row r="29" spans="1:9" s="224" customFormat="1" ht="12.75" customHeight="1" x14ac:dyDescent="0.2">
      <c r="A29" s="226"/>
      <c r="B29" s="226"/>
      <c r="C29" s="226"/>
      <c r="D29" s="226"/>
      <c r="E29" s="226"/>
      <c r="F29" s="226"/>
      <c r="G29" s="226"/>
      <c r="H29" s="226"/>
      <c r="I29" s="226"/>
    </row>
    <row r="30" spans="1:9" s="224" customFormat="1" ht="12.75" customHeight="1" x14ac:dyDescent="0.2">
      <c r="A30" s="226"/>
      <c r="B30" s="226"/>
      <c r="C30" s="226"/>
      <c r="D30" s="226"/>
      <c r="E30" s="226"/>
      <c r="F30" s="226"/>
      <c r="G30" s="226"/>
      <c r="H30" s="226"/>
      <c r="I30" s="226"/>
    </row>
    <row r="31" spans="1:9" s="224" customFormat="1" ht="12.75" customHeight="1" x14ac:dyDescent="0.2">
      <c r="A31" s="226"/>
      <c r="B31" s="226"/>
      <c r="C31" s="226"/>
      <c r="D31" s="226"/>
      <c r="E31" s="226"/>
      <c r="F31" s="226"/>
      <c r="G31" s="226"/>
      <c r="H31" s="226"/>
      <c r="I31" s="226"/>
    </row>
    <row r="32" spans="1:9" s="224" customFormat="1" ht="12.75" customHeight="1" x14ac:dyDescent="0.2">
      <c r="A32" s="226"/>
      <c r="B32" s="226"/>
      <c r="C32" s="226"/>
      <c r="D32" s="226"/>
      <c r="E32" s="226"/>
      <c r="F32" s="226"/>
      <c r="G32" s="226"/>
      <c r="H32" s="226"/>
      <c r="I32" s="226"/>
    </row>
    <row r="33" spans="1:9" s="224" customFormat="1" ht="12.75" customHeight="1" x14ac:dyDescent="0.2">
      <c r="A33" s="226"/>
      <c r="B33" s="226"/>
      <c r="C33" s="226"/>
      <c r="D33" s="226"/>
      <c r="E33" s="226"/>
      <c r="F33" s="226"/>
      <c r="G33" s="226"/>
      <c r="H33" s="226"/>
      <c r="I33" s="226"/>
    </row>
    <row r="34" spans="1:9" s="224" customFormat="1" ht="12.75" customHeight="1" x14ac:dyDescent="0.2">
      <c r="A34" s="226"/>
      <c r="B34" s="226"/>
      <c r="C34" s="226"/>
      <c r="D34" s="226"/>
      <c r="E34" s="226"/>
      <c r="F34" s="226"/>
      <c r="G34" s="226"/>
      <c r="H34" s="226"/>
      <c r="I34" s="226"/>
    </row>
    <row r="35" spans="1:9" s="224" customFormat="1" ht="12.75" customHeight="1" x14ac:dyDescent="0.2">
      <c r="A35" s="226"/>
      <c r="B35" s="226"/>
      <c r="C35" s="226"/>
      <c r="D35" s="226"/>
      <c r="E35" s="226"/>
      <c r="F35" s="226"/>
      <c r="G35" s="226"/>
      <c r="H35" s="226"/>
      <c r="I35" s="226"/>
    </row>
    <row r="36" spans="1:9" s="224" customFormat="1" ht="12.75" customHeight="1" x14ac:dyDescent="0.2">
      <c r="A36" s="226"/>
      <c r="B36" s="226"/>
      <c r="C36" s="226"/>
      <c r="D36" s="226"/>
      <c r="E36" s="226"/>
      <c r="F36" s="226"/>
      <c r="G36" s="226"/>
      <c r="H36" s="226"/>
      <c r="I36" s="226"/>
    </row>
    <row r="37" spans="1:9" s="224" customFormat="1" ht="12.75" customHeight="1" x14ac:dyDescent="0.2">
      <c r="A37" s="226"/>
      <c r="B37" s="226"/>
      <c r="C37" s="226"/>
      <c r="D37" s="226"/>
      <c r="E37" s="226"/>
      <c r="F37" s="226"/>
      <c r="G37" s="226"/>
      <c r="H37" s="226"/>
      <c r="I37" s="226"/>
    </row>
    <row r="38" spans="1:9" s="224" customFormat="1" ht="12.75" customHeight="1" x14ac:dyDescent="0.2">
      <c r="A38" s="226"/>
      <c r="B38" s="226"/>
      <c r="C38" s="226"/>
      <c r="D38" s="226"/>
      <c r="E38" s="226"/>
      <c r="F38" s="226"/>
      <c r="G38" s="226"/>
      <c r="H38" s="226"/>
      <c r="I38" s="226"/>
    </row>
    <row r="39" spans="1:9" s="224" customFormat="1" ht="12.75" customHeight="1" x14ac:dyDescent="0.2">
      <c r="A39" s="226"/>
      <c r="B39" s="226"/>
      <c r="C39" s="226"/>
      <c r="D39" s="226"/>
      <c r="E39" s="226"/>
      <c r="F39" s="226"/>
      <c r="G39" s="226"/>
      <c r="H39" s="226"/>
      <c r="I39" s="226"/>
    </row>
    <row r="40" spans="1:9" s="224" customFormat="1" ht="12.75" customHeight="1" x14ac:dyDescent="0.2">
      <c r="A40" s="226"/>
      <c r="B40" s="226"/>
      <c r="C40" s="226"/>
      <c r="D40" s="226"/>
      <c r="E40" s="226"/>
      <c r="F40" s="226"/>
      <c r="G40" s="226"/>
      <c r="H40" s="226"/>
      <c r="I40" s="226"/>
    </row>
    <row r="41" spans="1:9" s="224" customFormat="1" ht="12.75" customHeight="1" x14ac:dyDescent="0.2">
      <c r="A41" s="226"/>
      <c r="B41" s="226"/>
      <c r="C41" s="226"/>
      <c r="D41" s="226"/>
      <c r="E41" s="226"/>
      <c r="F41" s="226"/>
      <c r="G41" s="226"/>
      <c r="H41" s="226"/>
      <c r="I41" s="226"/>
    </row>
    <row r="42" spans="1:9" s="224" customFormat="1" ht="12.75" customHeight="1" x14ac:dyDescent="0.2">
      <c r="A42" s="226"/>
      <c r="B42" s="226"/>
      <c r="C42" s="226"/>
      <c r="D42" s="226"/>
      <c r="E42" s="226"/>
      <c r="F42" s="226"/>
      <c r="G42" s="226"/>
      <c r="H42" s="226"/>
      <c r="I42" s="226"/>
    </row>
    <row r="43" spans="1:9" s="224" customFormat="1" ht="12.75" customHeight="1" x14ac:dyDescent="0.2">
      <c r="A43" s="226"/>
      <c r="B43" s="226"/>
      <c r="C43" s="226"/>
      <c r="D43" s="226"/>
      <c r="E43" s="226"/>
      <c r="F43" s="226"/>
      <c r="G43" s="226"/>
      <c r="H43" s="226"/>
      <c r="I43" s="226"/>
    </row>
    <row r="44" spans="1:9" s="224" customFormat="1" ht="12.75" customHeight="1" x14ac:dyDescent="0.2">
      <c r="A44" s="226"/>
      <c r="B44" s="226"/>
      <c r="C44" s="226"/>
      <c r="D44" s="226"/>
      <c r="E44" s="226"/>
      <c r="F44" s="226"/>
      <c r="G44" s="226"/>
      <c r="H44" s="226"/>
      <c r="I44" s="226"/>
    </row>
    <row r="45" spans="1:9" s="224" customFormat="1" ht="12.75" customHeight="1" x14ac:dyDescent="0.2">
      <c r="A45" s="226"/>
      <c r="B45" s="226"/>
      <c r="C45" s="226"/>
      <c r="D45" s="226"/>
      <c r="E45" s="226"/>
      <c r="F45" s="226"/>
      <c r="G45" s="226"/>
      <c r="H45" s="226"/>
      <c r="I45" s="226"/>
    </row>
    <row r="46" spans="1:9" s="224" customFormat="1" ht="12.75" customHeight="1" x14ac:dyDescent="0.2">
      <c r="A46" s="226"/>
      <c r="B46" s="226"/>
      <c r="C46" s="226"/>
      <c r="D46" s="226"/>
      <c r="E46" s="226"/>
      <c r="F46" s="226"/>
      <c r="G46" s="226"/>
      <c r="H46" s="226"/>
      <c r="I46" s="226"/>
    </row>
    <row r="47" spans="1:9" s="224" customFormat="1" ht="12.75" customHeight="1" x14ac:dyDescent="0.2">
      <c r="A47" s="226"/>
      <c r="B47" s="226"/>
      <c r="C47" s="226"/>
      <c r="D47" s="226"/>
      <c r="E47" s="226"/>
      <c r="F47" s="226"/>
      <c r="G47" s="226"/>
      <c r="H47" s="226"/>
      <c r="I47" s="226"/>
    </row>
    <row r="48" spans="1:9" s="224" customFormat="1" ht="12.75" customHeight="1" x14ac:dyDescent="0.2">
      <c r="A48" s="226"/>
      <c r="B48" s="226"/>
      <c r="C48" s="226"/>
      <c r="D48" s="226"/>
      <c r="E48" s="226"/>
      <c r="F48" s="226"/>
      <c r="G48" s="226"/>
      <c r="H48" s="226"/>
      <c r="I48" s="226"/>
    </row>
    <row r="49" spans="1:256" s="224" customFormat="1" ht="12.75" customHeight="1" x14ac:dyDescent="0.2">
      <c r="A49" s="226"/>
      <c r="B49" s="226"/>
      <c r="C49" s="226"/>
      <c r="D49" s="226"/>
      <c r="E49" s="226"/>
      <c r="F49" s="226"/>
      <c r="G49" s="226"/>
      <c r="H49" s="226"/>
      <c r="I49" s="226"/>
    </row>
    <row r="50" spans="1:256" s="224" customFormat="1" ht="12.75" customHeight="1" x14ac:dyDescent="0.2">
      <c r="A50" s="226"/>
      <c r="B50" s="226"/>
      <c r="C50" s="226"/>
      <c r="D50" s="226"/>
      <c r="E50" s="226"/>
      <c r="F50" s="226"/>
      <c r="G50" s="226"/>
      <c r="H50" s="226"/>
      <c r="I50" s="226"/>
    </row>
    <row r="51" spans="1:256" s="224" customFormat="1" ht="12.75" customHeight="1" x14ac:dyDescent="0.2">
      <c r="A51" s="226"/>
      <c r="B51" s="226"/>
      <c r="C51" s="226"/>
      <c r="D51" s="226"/>
      <c r="E51" s="226"/>
      <c r="F51" s="226"/>
      <c r="G51" s="226"/>
      <c r="H51" s="226"/>
      <c r="I51" s="226"/>
    </row>
    <row r="52" spans="1:256" s="224" customFormat="1" ht="12.75" customHeight="1" x14ac:dyDescent="0.2">
      <c r="A52" s="226"/>
      <c r="B52" s="226"/>
      <c r="C52" s="226"/>
      <c r="D52" s="226"/>
      <c r="E52" s="226"/>
      <c r="F52" s="226"/>
      <c r="G52" s="226"/>
      <c r="H52" s="226"/>
      <c r="I52" s="226"/>
    </row>
    <row r="53" spans="1:256" s="224" customFormat="1" ht="12.75" customHeight="1" x14ac:dyDescent="0.2">
      <c r="A53" s="226"/>
      <c r="B53" s="226"/>
      <c r="C53" s="226"/>
      <c r="D53" s="226"/>
      <c r="E53" s="226"/>
      <c r="F53" s="226"/>
      <c r="G53" s="226"/>
      <c r="H53" s="226"/>
      <c r="I53" s="226"/>
    </row>
    <row r="54" spans="1:256" ht="12.75" hidden="1" customHeight="1" x14ac:dyDescent="0.2"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7"/>
      <c r="AG54" s="227"/>
      <c r="AH54" s="227"/>
      <c r="AI54" s="227"/>
      <c r="AJ54" s="227"/>
      <c r="AK54" s="227"/>
      <c r="AL54" s="227"/>
      <c r="AM54" s="227"/>
      <c r="AN54" s="227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7"/>
      <c r="BA54" s="227"/>
      <c r="BB54" s="227"/>
      <c r="BC54" s="227"/>
      <c r="BD54" s="227"/>
      <c r="BE54" s="227"/>
      <c r="BF54" s="227"/>
      <c r="BG54" s="227"/>
      <c r="BH54" s="227"/>
      <c r="BI54" s="227"/>
      <c r="BJ54" s="227"/>
      <c r="BK54" s="227"/>
      <c r="BL54" s="227"/>
      <c r="BM54" s="227"/>
      <c r="BN54" s="227"/>
      <c r="BO54" s="227"/>
      <c r="BP54" s="227"/>
      <c r="BQ54" s="227"/>
      <c r="BR54" s="227"/>
      <c r="BS54" s="227"/>
      <c r="BT54" s="227"/>
      <c r="BU54" s="227"/>
      <c r="BV54" s="227"/>
      <c r="BW54" s="227"/>
      <c r="BX54" s="227"/>
      <c r="BY54" s="227"/>
      <c r="BZ54" s="227"/>
      <c r="CA54" s="227"/>
      <c r="CB54" s="227"/>
      <c r="CC54" s="227"/>
      <c r="CD54" s="227"/>
      <c r="CE54" s="227"/>
      <c r="CF54" s="227"/>
      <c r="CG54" s="227"/>
      <c r="CH54" s="227"/>
      <c r="CI54" s="227"/>
      <c r="CJ54" s="227"/>
      <c r="CK54" s="227"/>
      <c r="CL54" s="227"/>
      <c r="CM54" s="227"/>
      <c r="CN54" s="227"/>
      <c r="CO54" s="227"/>
      <c r="CP54" s="227"/>
      <c r="CQ54" s="227"/>
      <c r="CR54" s="227"/>
      <c r="CS54" s="227"/>
      <c r="CT54" s="227"/>
      <c r="CU54" s="227"/>
      <c r="CV54" s="227"/>
      <c r="CW54" s="227"/>
      <c r="CX54" s="227"/>
      <c r="CY54" s="227"/>
      <c r="CZ54" s="227"/>
      <c r="DA54" s="227"/>
      <c r="DB54" s="227"/>
      <c r="DC54" s="227"/>
      <c r="DD54" s="227"/>
      <c r="DE54" s="227"/>
      <c r="DF54" s="227"/>
      <c r="DG54" s="227"/>
      <c r="DH54" s="227"/>
      <c r="DI54" s="227"/>
      <c r="DJ54" s="227"/>
      <c r="DK54" s="227"/>
      <c r="DL54" s="227"/>
      <c r="DM54" s="227"/>
      <c r="DN54" s="227"/>
      <c r="DO54" s="227"/>
      <c r="DP54" s="227"/>
      <c r="DQ54" s="227"/>
      <c r="DR54" s="227"/>
      <c r="DS54" s="227"/>
      <c r="DT54" s="227"/>
      <c r="DU54" s="227"/>
      <c r="DV54" s="227"/>
      <c r="DW54" s="227"/>
      <c r="DX54" s="227"/>
      <c r="DY54" s="227"/>
      <c r="DZ54" s="227"/>
      <c r="EA54" s="227"/>
      <c r="EB54" s="227"/>
      <c r="EC54" s="227"/>
      <c r="ED54" s="227"/>
      <c r="EE54" s="227"/>
      <c r="EF54" s="227"/>
      <c r="EG54" s="227"/>
      <c r="EH54" s="227"/>
      <c r="EI54" s="227"/>
      <c r="EJ54" s="227"/>
      <c r="EK54" s="227"/>
      <c r="EL54" s="227"/>
      <c r="EM54" s="227"/>
      <c r="EN54" s="227"/>
      <c r="EO54" s="227"/>
      <c r="EP54" s="227"/>
      <c r="EQ54" s="227"/>
      <c r="ER54" s="227"/>
      <c r="ES54" s="227"/>
      <c r="ET54" s="227"/>
      <c r="EU54" s="227"/>
      <c r="EV54" s="227"/>
      <c r="EW54" s="227"/>
      <c r="EX54" s="227"/>
      <c r="EY54" s="227"/>
      <c r="EZ54" s="227"/>
      <c r="FA54" s="227"/>
      <c r="FB54" s="227"/>
      <c r="FC54" s="227"/>
      <c r="FD54" s="227"/>
      <c r="FE54" s="227"/>
      <c r="FF54" s="227"/>
      <c r="FG54" s="227"/>
      <c r="FH54" s="227"/>
      <c r="FI54" s="227"/>
      <c r="FJ54" s="227"/>
      <c r="FK54" s="227"/>
      <c r="FL54" s="227"/>
      <c r="FM54" s="227"/>
      <c r="FN54" s="227"/>
      <c r="FO54" s="227"/>
      <c r="FP54" s="227"/>
      <c r="FQ54" s="227"/>
      <c r="FR54" s="227"/>
      <c r="FS54" s="227"/>
      <c r="FT54" s="227"/>
      <c r="FU54" s="227"/>
      <c r="FV54" s="227"/>
      <c r="FW54" s="227"/>
      <c r="FX54" s="227"/>
      <c r="FY54" s="227"/>
      <c r="FZ54" s="227"/>
      <c r="GA54" s="227"/>
      <c r="GB54" s="227"/>
      <c r="GC54" s="227"/>
      <c r="GD54" s="227"/>
      <c r="GE54" s="227"/>
      <c r="GF54" s="227"/>
      <c r="GG54" s="227"/>
      <c r="GH54" s="227"/>
      <c r="GI54" s="227"/>
      <c r="GJ54" s="227"/>
      <c r="GK54" s="227"/>
      <c r="GL54" s="227"/>
      <c r="GM54" s="227"/>
      <c r="GN54" s="227"/>
      <c r="GO54" s="227"/>
      <c r="GP54" s="227"/>
      <c r="GQ54" s="227"/>
      <c r="GR54" s="227"/>
      <c r="GS54" s="227"/>
      <c r="GT54" s="227"/>
      <c r="GU54" s="227"/>
      <c r="GV54" s="227"/>
      <c r="GW54" s="227"/>
      <c r="GX54" s="227"/>
      <c r="GY54" s="227"/>
      <c r="GZ54" s="227"/>
      <c r="HA54" s="227"/>
      <c r="HB54" s="227"/>
      <c r="HC54" s="227"/>
      <c r="HD54" s="227"/>
      <c r="HE54" s="227"/>
      <c r="HF54" s="227"/>
      <c r="HG54" s="227"/>
      <c r="HH54" s="227"/>
      <c r="HI54" s="227"/>
      <c r="HJ54" s="227"/>
      <c r="HK54" s="227"/>
      <c r="HL54" s="227"/>
      <c r="HM54" s="227"/>
      <c r="HN54" s="227"/>
      <c r="HO54" s="227"/>
      <c r="HP54" s="227"/>
      <c r="HQ54" s="227"/>
      <c r="HR54" s="227"/>
      <c r="HS54" s="227"/>
      <c r="HT54" s="227"/>
      <c r="HU54" s="227"/>
      <c r="HV54" s="227"/>
      <c r="HW54" s="227"/>
      <c r="HX54" s="227"/>
      <c r="HY54" s="227"/>
      <c r="HZ54" s="227"/>
      <c r="IA54" s="227"/>
      <c r="IB54" s="227"/>
      <c r="IC54" s="227"/>
      <c r="ID54" s="227"/>
      <c r="IE54" s="227"/>
      <c r="IF54" s="227"/>
      <c r="IG54" s="227"/>
      <c r="IH54" s="227"/>
      <c r="II54" s="227"/>
      <c r="IJ54" s="227"/>
      <c r="IK54" s="227"/>
      <c r="IL54" s="227"/>
      <c r="IM54" s="227"/>
      <c r="IN54" s="227"/>
      <c r="IO54" s="227"/>
      <c r="IP54" s="227"/>
      <c r="IQ54" s="227"/>
      <c r="IR54" s="227"/>
      <c r="IS54" s="227"/>
      <c r="IT54" s="227"/>
      <c r="IU54" s="227"/>
      <c r="IV54" s="227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3">
    <mergeCell ref="B18:G19"/>
    <mergeCell ref="E11:I11"/>
    <mergeCell ref="E7:I7"/>
    <mergeCell ref="E16:I16"/>
    <mergeCell ref="B1:I1"/>
    <mergeCell ref="B2:I2"/>
    <mergeCell ref="A1:A17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Constantin Slave</cp:lastModifiedBy>
  <cp:lastPrinted>2016-10-10T08:42:56Z</cp:lastPrinted>
  <dcterms:created xsi:type="dcterms:W3CDTF">2003-06-05T14:00:20Z</dcterms:created>
  <dcterms:modified xsi:type="dcterms:W3CDTF">2017-08-11T10:10:34Z</dcterms:modified>
</cp:coreProperties>
</file>